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MASTER MENTION MANAGEMENT\"/>
    </mc:Choice>
  </mc:AlternateContent>
  <xr:revisionPtr revIDLastSave="0" documentId="13_ncr:1_{86C4F59E-6AAF-4353-91FE-1B565E8EA5BC}" xr6:coauthVersionLast="47" xr6:coauthVersionMax="47" xr10:uidLastSave="{00000000-0000-0000-0000-000000000000}"/>
  <bookViews>
    <workbookView xWindow="-108" yWindow="-108" windowWidth="20376" windowHeight="12216" tabRatio="837" activeTab="1" xr2:uid="{00000000-000D-0000-FFFF-FFFF00000000}"/>
  </bookViews>
  <sheets>
    <sheet name="MCC avec UE" sheetId="23" r:id="rId1"/>
    <sheet name="RGP M" sheetId="21" r:id="rId2"/>
  </sheets>
  <definedNames>
    <definedName name="_xlnm._FilterDatabase" localSheetId="0" hidden="1">'MCC avec UE'!$A$1:$AW$1</definedName>
    <definedName name="_xlnm.Print_Titles" localSheetId="0">'MCC avec UE'!$B:$K</definedName>
    <definedName name="_xlnm.Print_Area" localSheetId="0">'MCC avec UE'!$B$2:$AL$38</definedName>
    <definedName name="_xlnm.Print_Area" localSheetId="1">'RGP M'!$B$1:$E$102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" i="23" l="1"/>
  <c r="Z25" i="23" l="1"/>
  <c r="Z26" i="23"/>
  <c r="Z27" i="23"/>
  <c r="Z28" i="23"/>
  <c r="O30" i="23" l="1"/>
  <c r="N30" i="23"/>
  <c r="AD9" i="23" l="1"/>
  <c r="AE9" i="23"/>
  <c r="AF9" i="23"/>
  <c r="AD10" i="23"/>
  <c r="AF10" i="23"/>
  <c r="AE10" i="23"/>
  <c r="AD11" i="23"/>
  <c r="AF11" i="23"/>
  <c r="AE11" i="23"/>
  <c r="AD12" i="23"/>
  <c r="AF12" i="23"/>
  <c r="AE12" i="23"/>
  <c r="AD13" i="23"/>
  <c r="AF13" i="23"/>
  <c r="AE13" i="23"/>
  <c r="AD14" i="23"/>
  <c r="AF14" i="23"/>
  <c r="AE14" i="23"/>
  <c r="AD15" i="23"/>
  <c r="AF15" i="23"/>
  <c r="AE15" i="23"/>
  <c r="AD16" i="23"/>
  <c r="AF16" i="23"/>
  <c r="AE16" i="23"/>
  <c r="AD17" i="23"/>
  <c r="AF17" i="23"/>
  <c r="AE17" i="23"/>
  <c r="AD18" i="23"/>
  <c r="AF18" i="23"/>
  <c r="AE18" i="23"/>
  <c r="AD19" i="23"/>
  <c r="AF19" i="23"/>
  <c r="AE19" i="23"/>
  <c r="AD20" i="23"/>
  <c r="AF20" i="23"/>
  <c r="AE20" i="23"/>
  <c r="Z21" i="23"/>
  <c r="AD21" i="23" s="1"/>
  <c r="AF21" i="23"/>
  <c r="AE21" i="23"/>
  <c r="Z22" i="23"/>
  <c r="AD22" i="23" s="1"/>
  <c r="AF22" i="23"/>
  <c r="AE22" i="23"/>
  <c r="Z23" i="23"/>
  <c r="AD23" i="23" s="1"/>
  <c r="AF23" i="23"/>
  <c r="AE23" i="23"/>
  <c r="Z24" i="23"/>
  <c r="AD24" i="23" s="1"/>
  <c r="AF24" i="23"/>
  <c r="AE24" i="23"/>
  <c r="AD26" i="23" l="1"/>
  <c r="AE26" i="23"/>
  <c r="AF26" i="23"/>
  <c r="AD27" i="23"/>
  <c r="AE27" i="23"/>
  <c r="AF27" i="23"/>
  <c r="AB34" i="23" l="1"/>
  <c r="AF34" i="23" s="1"/>
  <c r="AA34" i="23"/>
  <c r="AE34" i="23" s="1"/>
  <c r="AB33" i="23"/>
  <c r="AF33" i="23" s="1"/>
  <c r="AA33" i="23"/>
  <c r="AE33" i="23" s="1"/>
  <c r="AB32" i="23"/>
  <c r="AF32" i="23" s="1"/>
  <c r="AA32" i="23"/>
  <c r="AE32" i="23" s="1"/>
  <c r="Z34" i="23"/>
  <c r="AD34" i="23" s="1"/>
  <c r="Z33" i="23"/>
  <c r="AD33" i="23" s="1"/>
  <c r="Z32" i="23"/>
  <c r="AD32" i="23" s="1"/>
  <c r="AD29" i="23"/>
  <c r="AG35" i="23"/>
  <c r="AE35" i="23" l="1"/>
  <c r="AG30" i="23" l="1"/>
  <c r="AG36" i="23" s="1"/>
  <c r="AF29" i="23" l="1"/>
  <c r="AE29" i="23"/>
  <c r="AF8" i="23"/>
  <c r="AE8" i="23"/>
  <c r="O35" i="23"/>
  <c r="N35" i="23"/>
  <c r="N36" i="23" s="1"/>
  <c r="I35" i="23"/>
  <c r="J35" i="23"/>
  <c r="K35" i="23"/>
  <c r="H35" i="23"/>
  <c r="I30" i="23"/>
  <c r="J30" i="23"/>
  <c r="K30" i="23"/>
  <c r="H30" i="23"/>
  <c r="I36" i="23" l="1"/>
  <c r="H36" i="23"/>
  <c r="K36" i="23"/>
  <c r="O36" i="23"/>
  <c r="J36" i="23"/>
  <c r="AE30" i="23"/>
  <c r="AE36" i="23" s="1"/>
  <c r="AI36" i="23" s="1"/>
  <c r="G35" i="23"/>
  <c r="G30" i="23"/>
  <c r="G36" i="23" l="1"/>
</calcChain>
</file>

<file path=xl/sharedStrings.xml><?xml version="1.0" encoding="utf-8"?>
<sst xmlns="http://schemas.openxmlformats.org/spreadsheetml/2006/main" count="337" uniqueCount="160">
  <si>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</si>
  <si>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</si>
  <si>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</si>
  <si>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</si>
  <si>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</si>
  <si>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</si>
  <si>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</si>
  <si>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</si>
  <si>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</si>
  <si>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</si>
  <si>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</si>
  <si>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</si>
  <si>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semestre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</si>
  <si>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</si>
  <si>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</si>
  <si>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</si>
  <si>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</si>
  <si>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</si>
  <si>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</si>
  <si>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Applicable à tous les parcours de la mention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</si>
  <si>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</si>
  <si>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</si>
  <si>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</si>
  <si>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</si>
  <si>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</si>
  <si>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</si>
  <si>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</si>
  <si>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>règles particulières</t>
  </si>
  <si>
    <t>ENT APP</t>
  </si>
  <si>
    <t>Nb de Groupes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</si>
  <si>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</si>
  <si>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</si>
  <si>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</si>
  <si>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</si>
  <si>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</si>
  <si>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</si>
  <si>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ECTSUE/EC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</si>
  <si>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</si>
  <si>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</si>
  <si>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</si>
  <si>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</si>
  <si>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</si>
  <si>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</si>
  <si>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>Une absence justifiée (ABJ) en deuxième session est remplacée par la note de la première session pour le calul de la moyenne du semestre</t>
  </si>
  <si>
    <t>Une absence injustifiée (ABI) en deuxième session est remplacée par la note de la première session pour le calul de la moyenne du semestre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</si>
  <si>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</si>
  <si>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</si>
  <si>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</si>
  <si>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</si>
  <si>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3 et 4 du M2 se compensent</t>
  </si>
  <si>
    <t>L'étudiant peut, s'il le souhaite, et/ou s'il a fait un stage à l'étranger, rédiger et soutenir en anglais</t>
  </si>
  <si>
    <t>1, 2, 3 ou plus</t>
  </si>
  <si>
    <t>Indiquer les notes qui sont prises en compte dans le calcul de la note finale de stage, mémoire ou période en entreprise</t>
  </si>
  <si>
    <t>Note décrit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</si>
  <si>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</si>
  <si>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</si>
  <si>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</si>
  <si>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</si>
  <si>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</si>
  <si>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</si>
  <si>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</si>
  <si>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</si>
  <si>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</si>
  <si>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</si>
  <si>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</si>
  <si>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</si>
  <si>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</si>
  <si>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dans une formation par alternance n'est pas autorisé</t>
  </si>
  <si>
    <t>Mode de calcul de la mention P, AB, B, TB de Master</t>
  </si>
  <si>
    <t>Régle particulière pour le calcul de la mention du master :</t>
  </si>
  <si>
    <t>Une absence en 2e session entraîne le report automatique de la note 1ère session</t>
  </si>
  <si>
    <t>La meilleure des 2 notes (1ère et 2ème session) est utilisée pour le calcul de la 2e session</t>
  </si>
  <si>
    <t>Nombre de sessions</t>
  </si>
  <si>
    <t>Règles particulières de validation de l'année de M2 non indiquée ci-dessus</t>
  </si>
  <si>
    <t>Blocs de Connaissances 
et de Compétences</t>
  </si>
  <si>
    <t>Modalités de Contrôle des Connaissances en Master</t>
  </si>
  <si>
    <t>UE au choix (préciser le nombred'UE ou d'EC à choisir ou le nombre d'ECT qui sont au choix)</t>
  </si>
  <si>
    <t>UE obligatoires (préciser le nombred'UE ou d'EC à choisir ou le nombre d'ECT qui sont au choix)</t>
  </si>
  <si>
    <t>Répéter le modèle ci-dessus pour chaque semestre du parcours conduisant à la mention visée</t>
  </si>
  <si>
    <t>Total heures étudiant obligatoires  "Acronyme"</t>
  </si>
  <si>
    <t>Total heures étudiant au choix "Acronyme"</t>
  </si>
  <si>
    <t>Mutualisation</t>
  </si>
  <si>
    <t>Total HETD Obligatoire</t>
  </si>
  <si>
    <t>Total HETD Au choix</t>
  </si>
  <si>
    <t>Total</t>
  </si>
  <si>
    <t>% étu</t>
  </si>
  <si>
    <t>M1 OU M2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</si>
  <si>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</si>
  <si>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</si>
  <si>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L'étudiant est admis aux semestre 1, 2, 3 ou 4 si les notes sont supérieures aux seuils indiqués dans le tableau des MCC</t>
  </si>
  <si>
    <t>Un affichage ou une communication des règles du contrôle continu, sous la responsabilité de l'enseignant, est obligatoire un mois au plus tard après la rentrée des étudiants</t>
  </si>
  <si>
    <t>Préciser la session :</t>
  </si>
  <si>
    <t>Les mêmes seuils sont appliqués en session 1 et en session 2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</si>
  <si>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</si>
  <si>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</si>
  <si>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</si>
  <si>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 xml:space="preserve">Règles concernant le Stage ou mémoire ou période en entreprise de M1 et M2 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</si>
  <si>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</si>
  <si>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</si>
  <si>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Le stage ou le mémoire ou la période en entreprise fait l'objet d'un rapport écrit</t>
  </si>
  <si>
    <t>Le stage ou le mémoire ou la période en entreprise fait l'objet d'une soutenance orale</t>
  </si>
  <si>
    <t xml:space="preserve">Si la formation est semestrialisée, les choix d'UE en M1 et en M2 sont validés par l'équipe pédagogique, le Nb d'ECTS est égal à 30 par semestre </t>
  </si>
  <si>
    <t>Autre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</si>
  <si>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</si>
  <si>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</si>
  <si>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Une absence justifiée (ABJ) en première session à l'un des CC d'une UE ou d'une EC est remplacé par un 0/20 pour le calcul de la moyenne de l'EC ou de l'UE</t>
  </si>
  <si>
    <t>Une absence Injustifiée (ABI) en première session à l'un des CC d'une Ec ou d'une UE est remplacé par un 0/20 pour le calcul de la moyenne de l'EC ou de l'UE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</si>
  <si>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</si>
  <si>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</si>
  <si>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</si>
  <si>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</si>
  <si>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</si>
  <si>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</si>
  <si>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</si>
  <si>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</si>
  <si>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</si>
  <si>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</si>
  <si>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Le redoublement en M2 n'est pas de droit, si le jury l'autorise le nombre de redoublement en Master est limité à une fois</t>
  </si>
  <si>
    <t>Comportement du consommateur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</si>
  <si>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"Management"</t>
    </r>
  </si>
  <si>
    <t>Marketing digital</t>
  </si>
  <si>
    <t>Note de professionnalisation</t>
  </si>
  <si>
    <t>Mission en entreprise</t>
  </si>
  <si>
    <t>CT</t>
  </si>
  <si>
    <t>1 et 3</t>
  </si>
  <si>
    <t>60% note d'écrit + 40% note de présentation orale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</si>
  <si>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Management</t>
    </r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</si>
  <si>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</si>
  <si>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Marketing fondamental</t>
  </si>
  <si>
    <t>Gestion de la marque</t>
  </si>
  <si>
    <t>Structure et acteurs du marché</t>
  </si>
  <si>
    <t>Les différents types de produits cosmétiques</t>
  </si>
  <si>
    <t>Matières premières cosmétiques et formulation</t>
  </si>
  <si>
    <t>Matières premières d'olfaction et formulation</t>
  </si>
  <si>
    <t>Analyse sensorielle</t>
  </si>
  <si>
    <t>Sensibilisation à la recherche en marketing</t>
  </si>
  <si>
    <t>Etudes marketing</t>
  </si>
  <si>
    <t>La classification des parfums</t>
  </si>
  <si>
    <t>Tendance parfums et cosmétiques</t>
  </si>
  <si>
    <t>Fait par ESSEC</t>
  </si>
  <si>
    <t>Fait par ISIPCA</t>
  </si>
  <si>
    <t>Gestion financière</t>
  </si>
  <si>
    <t>English Communication for the Perfume and Cosmetics Industry - Job search tutorial</t>
  </si>
  <si>
    <r>
      <t xml:space="preserve">Parcours </t>
    </r>
    <r>
      <rPr>
        <b/>
        <sz val="12"/>
        <color rgb="FF0000FF"/>
        <rFont val="Calibri"/>
        <family val="2"/>
        <scheme val="minor"/>
      </rPr>
      <t>"Marketing International de la Parfumerie et de la Cosmétique"</t>
    </r>
  </si>
  <si>
    <t>Total heures étudiants M2  "Acronyme"</t>
  </si>
  <si>
    <t>Total HETD M2</t>
  </si>
  <si>
    <t>Marketing international</t>
  </si>
  <si>
    <t>Législation cosmétique / Législation parfumerie</t>
  </si>
  <si>
    <t>Secrétariat pédagogique Nouha Ben-Salem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</si>
  <si>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</si>
  <si>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"Valérie MELCHIORE/Elisa MONNOT</t>
    </r>
    <r>
      <rPr>
        <b/>
        <sz val="12"/>
        <color theme="1" tint="4.9989318521683403E-2"/>
        <rFont val="Calibri"/>
        <family val="2"/>
        <scheme val="minor"/>
      </rPr>
      <t>"</t>
    </r>
  </si>
  <si>
    <t>Political Product Management and Marketing Innovation</t>
  </si>
  <si>
    <t xml:space="preserve">Foundations of Luxury Brands Management </t>
  </si>
  <si>
    <t xml:space="preserve">The Fundamentals of Luxury Communication </t>
  </si>
  <si>
    <t>1 et 4</t>
  </si>
  <si>
    <t>Pour les étudiants ayant fait M1 et M2 à CY la mention repose sur la moyenne des deux années du master</t>
  </si>
  <si>
    <t>Pour les étudiants ayant fait M1 et M2 à CY la mention repose sur la moyenne du M2</t>
  </si>
  <si>
    <t>Pour les étudiants ayant fait un M1 dans une autre université, la mention repose sur la moyenne du M2 fait à CY</t>
  </si>
  <si>
    <t xml:space="preserve">Pour pouvoir présenter le mémoire professionnel et obtenir une note de professionnalisation, la période de l'expérience professionnelle doit être au minimum de 6 mois dans une même entreprise. </t>
  </si>
  <si>
    <t>Pour pouvoir présenter la mission en entreprise et obtenir une note de professionnalisation, la période de l'expérience professionnelle doit être au minimum de 6 mois dans une même entreprise.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</si>
</sst>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rgb="FF000000"/>
      </left>
      <right/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right" vertical="center"/>
    </xf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23" fillId="0" borderId="8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23" fillId="0" borderId="29" xfId="0" applyFont="1" applyBorder="1" applyAlignment="1">
      <alignment horizontal="right" vertical="center"/>
    </xf>
    <xf numFmtId="0" fontId="23" fillId="0" borderId="18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right" vertical="top"/>
    </xf>
    <xf numFmtId="0" fontId="0" fillId="0" borderId="22" xfId="0" applyBorder="1" applyAlignment="1">
      <alignment horizontal="right" vertical="center"/>
    </xf>
    <xf numFmtId="0" fontId="23" fillId="0" borderId="36" xfId="0" applyFont="1" applyBorder="1" applyAlignment="1">
      <alignment horizontal="right" vertical="top"/>
    </xf>
    <xf numFmtId="0" fontId="0" fillId="0" borderId="34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0" fontId="23" fillId="0" borderId="9" xfId="0" applyFont="1" applyBorder="1" applyAlignment="1">
      <alignment horizontal="right" vertical="top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35" xfId="0" applyFont="1" applyBorder="1" applyAlignment="1">
      <alignment vertical="center"/>
    </xf>
    <xf numFmtId="0" fontId="23" fillId="0" borderId="23" xfId="0" applyFont="1" applyBorder="1" applyAlignment="1">
      <alignment horizontal="right" vertical="center"/>
    </xf>
    <xf numFmtId="0" fontId="23" fillId="0" borderId="36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35" fillId="0" borderId="35" xfId="0" applyFont="1" applyBorder="1" applyAlignment="1">
      <alignment horizontal="center" vertical="center"/>
    </xf>
    <xf numFmtId="0" fontId="35" fillId="0" borderId="35" xfId="0" applyFont="1" applyBorder="1" applyAlignment="1">
      <alignment vertical="center"/>
    </xf>
    <xf numFmtId="0" fontId="32" fillId="0" borderId="35" xfId="0" applyFont="1" applyBorder="1" applyAlignment="1">
      <alignment horizontal="center" vertical="center"/>
    </xf>
    <xf numFmtId="0" fontId="35" fillId="0" borderId="8" xfId="0" applyFont="1" applyBorder="1" applyAlignment="1">
      <alignment horizontal="right" vertical="center"/>
    </xf>
    <xf numFmtId="0" fontId="35" fillId="0" borderId="29" xfId="0" applyFont="1" applyBorder="1" applyAlignment="1">
      <alignment vertical="center"/>
    </xf>
    <xf numFmtId="0" fontId="23" fillId="0" borderId="29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7" fillId="4" borderId="0" xfId="0" applyFont="1" applyFill="1" applyAlignment="1">
      <alignment horizontal="center" vertical="center" wrapText="1"/>
    </xf>
    <xf numFmtId="0" fontId="13" fillId="0" borderId="16" xfId="1" quotePrefix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9" fontId="13" fillId="0" borderId="38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48" fillId="4" borderId="16" xfId="1" applyFont="1" applyFill="1" applyBorder="1" applyAlignment="1">
      <alignment horizontal="center" vertical="center" wrapText="1"/>
    </xf>
    <xf numFmtId="0" fontId="48" fillId="4" borderId="18" xfId="1" applyFont="1" applyFill="1" applyBorder="1" applyAlignment="1">
      <alignment horizontal="center" vertical="center" wrapText="1"/>
    </xf>
    <xf numFmtId="0" fontId="13" fillId="0" borderId="41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40" xfId="1" applyFont="1" applyBorder="1" applyAlignment="1">
      <alignment vertical="center"/>
    </xf>
    <xf numFmtId="0" fontId="13" fillId="0" borderId="40" xfId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0" fontId="18" fillId="5" borderId="40" xfId="1" applyFont="1" applyFill="1" applyBorder="1" applyAlignment="1">
      <alignment vertical="center" wrapText="1"/>
    </xf>
    <xf numFmtId="0" fontId="18" fillId="7" borderId="41" xfId="1" applyFont="1" applyFill="1" applyBorder="1" applyAlignment="1">
      <alignment horizontal="center" vertical="center" wrapText="1"/>
    </xf>
    <xf numFmtId="0" fontId="18" fillId="7" borderId="0" xfId="1" applyFont="1" applyFill="1" applyBorder="1" applyAlignment="1">
      <alignment horizontal="center" vertical="center" wrapText="1"/>
    </xf>
    <xf numFmtId="0" fontId="18" fillId="7" borderId="11" xfId="1" applyFont="1" applyFill="1" applyBorder="1" applyAlignment="1">
      <alignment horizontal="center" vertical="center" wrapText="1"/>
    </xf>
    <xf numFmtId="0" fontId="13" fillId="0" borderId="27" xfId="1" applyFont="1" applyBorder="1" applyAlignment="1">
      <alignment vertical="center"/>
    </xf>
    <xf numFmtId="0" fontId="13" fillId="0" borderId="20" xfId="1" applyFont="1" applyBorder="1" applyAlignment="1">
      <alignment vertical="center"/>
    </xf>
    <xf numFmtId="0" fontId="13" fillId="0" borderId="42" xfId="1" applyFont="1" applyBorder="1" applyAlignment="1">
      <alignment vertical="center"/>
    </xf>
    <xf numFmtId="0" fontId="13" fillId="0" borderId="42" xfId="1" applyFont="1" applyBorder="1" applyAlignment="1">
      <alignment horizontal="center" vertical="center" wrapText="1"/>
    </xf>
    <xf numFmtId="0" fontId="48" fillId="0" borderId="43" xfId="1" applyFont="1" applyBorder="1" applyAlignment="1">
      <alignment horizontal="center" vertical="center" wrapText="1"/>
    </xf>
    <xf numFmtId="0" fontId="48" fillId="0" borderId="20" xfId="1" applyFont="1" applyBorder="1" applyAlignment="1">
      <alignment horizontal="center" vertical="center" wrapText="1"/>
    </xf>
    <xf numFmtId="0" fontId="48" fillId="0" borderId="44" xfId="1" applyFont="1" applyBorder="1" applyAlignment="1">
      <alignment horizontal="center" vertical="center" wrapText="1"/>
    </xf>
    <xf numFmtId="0" fontId="13" fillId="0" borderId="43" xfId="1" applyFont="1" applyBorder="1" applyAlignment="1">
      <alignment horizontal="center" vertical="center"/>
    </xf>
    <xf numFmtId="0" fontId="13" fillId="0" borderId="44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3" fillId="0" borderId="33" xfId="1" applyFont="1" applyBorder="1" applyAlignment="1">
      <alignment horizontal="center" vertical="center"/>
    </xf>
    <xf numFmtId="9" fontId="13" fillId="0" borderId="33" xfId="1" applyNumberFormat="1" applyFont="1" applyBorder="1" applyAlignment="1">
      <alignment horizontal="center" vertical="center"/>
    </xf>
    <xf numFmtId="0" fontId="13" fillId="0" borderId="11" xfId="1" applyFont="1" applyBorder="1" applyAlignment="1">
      <alignment vertical="center"/>
    </xf>
    <xf numFmtId="0" fontId="0" fillId="4" borderId="23" xfId="0" applyFill="1" applyBorder="1" applyAlignment="1">
      <alignment horizontal="right" vertical="center"/>
    </xf>
    <xf numFmtId="0" fontId="0" fillId="4" borderId="35" xfId="0" applyFill="1" applyBorder="1" applyAlignment="1">
      <alignment horizontal="left" vertical="center"/>
    </xf>
    <xf numFmtId="0" fontId="0" fillId="4" borderId="35" xfId="0" applyFill="1" applyBorder="1" applyAlignment="1">
      <alignment horizontal="center" vertical="center"/>
    </xf>
    <xf numFmtId="0" fontId="0" fillId="4" borderId="9" xfId="0" applyFill="1" applyBorder="1" applyAlignment="1">
      <alignment horizontal="right" vertical="center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horizontal="center" vertical="center"/>
    </xf>
    <xf numFmtId="0" fontId="0" fillId="4" borderId="36" xfId="0" applyFill="1" applyBorder="1" applyAlignment="1">
      <alignment horizontal="right" vertical="center"/>
    </xf>
    <xf numFmtId="0" fontId="0" fillId="4" borderId="18" xfId="0" applyFill="1" applyBorder="1" applyAlignment="1">
      <alignment horizontal="right" vertical="center"/>
    </xf>
    <xf numFmtId="0" fontId="0" fillId="4" borderId="18" xfId="0" applyFill="1" applyBorder="1" applyAlignment="1">
      <alignment horizontal="center" vertical="center"/>
    </xf>
    <xf numFmtId="0" fontId="0" fillId="4" borderId="20" xfId="0" applyFill="1" applyBorder="1" applyAlignment="1">
      <alignment vertical="center"/>
    </xf>
    <xf numFmtId="0" fontId="0" fillId="4" borderId="20" xfId="0" applyFill="1" applyBorder="1" applyAlignment="1">
      <alignment horizontal="center" vertical="center"/>
    </xf>
    <xf numFmtId="0" fontId="0" fillId="4" borderId="18" xfId="0" applyFill="1" applyBorder="1" applyAlignment="1">
      <alignment vertical="center"/>
    </xf>
    <xf numFmtId="0" fontId="61" fillId="0" borderId="45" xfId="0" applyFont="1" applyBorder="1" applyAlignment="1">
      <alignment vertical="top"/>
    </xf>
    <xf numFmtId="0" fontId="60" fillId="0" borderId="18" xfId="1" applyFont="1" applyBorder="1" applyAlignment="1">
      <alignment vertical="center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6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2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9" xfId="0" applyFont="1" applyBorder="1" applyAlignment="1">
      <alignment horizontal="left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O337"/>
  <sheetViews>
    <sheetView showGridLines="0" view="pageBreakPreview" topLeftCell="A16" zoomScaleNormal="100" zoomScaleSheetLayoutView="100" workbookViewId="0">
      <selection activeCell="E17" sqref="E17"/>
    </sheetView>
  </sheetViews>
  <sheetFormatPr baseColWidth="10" defaultColWidth="11.44140625" defaultRowHeight="14.4" outlineLevelCol="1" x14ac:dyDescent="0.3"/>
  <cols>
    <col min="1" max="1" width="2.109375" style="13" customWidth="1"/>
    <col min="2" max="2" width="1.6640625" style="3" customWidth="1"/>
    <col min="3" max="3" width="4.6640625" style="3" customWidth="1"/>
    <col min="4" max="4" width="40.6640625" style="3" customWidth="1"/>
    <col min="5" max="6" width="10.88671875" style="26" customWidth="1"/>
    <col min="7" max="7" width="4.44140625" style="26" customWidth="1"/>
    <col min="8" max="11" width="4.6640625" style="26" customWidth="1"/>
    <col min="12" max="12" width="4.33203125" style="26" hidden="1" customWidth="1" outlineLevel="1"/>
    <col min="13" max="13" width="3.6640625" style="26" hidden="1" customWidth="1" outlineLevel="1"/>
    <col min="14" max="16" width="4.5546875" style="26" customWidth="1" outlineLevel="1"/>
    <col min="17" max="18" width="7.6640625" style="26" customWidth="1" outlineLevel="1"/>
    <col min="19" max="19" width="8.6640625" style="26" customWidth="1" outlineLevel="1"/>
    <col min="20" max="20" width="7.88671875" style="27" customWidth="1" outlineLevel="1"/>
    <col min="21" max="21" width="7.6640625" style="27" customWidth="1" outlineLevel="1"/>
    <col min="22" max="22" width="8.6640625" style="26" customWidth="1" outlineLevel="1"/>
    <col min="23" max="23" width="9.5546875" style="42" customWidth="1" outlineLevel="1"/>
    <col min="24" max="24" width="1.33203125" style="42" customWidth="1"/>
    <col min="25" max="25" width="5" style="26" customWidth="1" outlineLevel="1"/>
    <col min="26" max="29" width="3.6640625" style="26" customWidth="1" outlineLevel="1"/>
    <col min="30" max="33" width="4.6640625" style="26" customWidth="1" outlineLevel="1"/>
    <col min="34" max="34" width="0.88671875" style="13" customWidth="1" outlineLevel="1"/>
    <col min="35" max="37" width="5.44140625" style="44" customWidth="1" outlineLevel="1"/>
    <col min="38" max="38" width="1.44140625" style="72" customWidth="1" outlineLevel="1"/>
    <col min="39" max="39" width="4" style="12" customWidth="1"/>
    <col min="40" max="40" width="2.6640625" style="13" customWidth="1"/>
    <col min="41" max="16384" width="11.44140625" style="13"/>
  </cols>
  <sheetData>
    <row r="1" spans="1:41" s="2" customFormat="1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6" x14ac:dyDescent="0.3">
      <c r="A2" s="2" t="s">
        <v>0</v>
      </c>
      <c r="B2" s="4" t="s">
        <v>119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0"/>
      <c r="T2" s="6"/>
      <c r="U2" s="6"/>
      <c r="V2" s="9"/>
      <c r="W2" s="7" t="s">
        <v>150</v>
      </c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3" t="s">
        <v>30</v>
      </c>
      <c r="AJ2" s="64"/>
      <c r="AK2" s="64"/>
      <c r="AL2" s="158"/>
      <c r="AM2" s="1" t="s">
        <v>0</v>
      </c>
      <c r="AN2" s="8"/>
    </row>
    <row r="3" spans="1:41" ht="15.6" x14ac:dyDescent="0.3">
      <c r="A3" s="2" t="s">
        <v>0</v>
      </c>
      <c r="B3" s="4" t="s">
        <v>143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6"/>
      <c r="U3" s="6"/>
      <c r="V3" s="10"/>
      <c r="W3" s="11" t="s">
        <v>148</v>
      </c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5" t="s">
        <v>86</v>
      </c>
      <c r="AJ3" s="66"/>
      <c r="AK3" s="66"/>
      <c r="AL3" s="15"/>
      <c r="AM3" s="1" t="s">
        <v>0</v>
      </c>
      <c r="AN3" s="8"/>
    </row>
    <row r="4" spans="1:41" ht="15.6" x14ac:dyDescent="0.3">
      <c r="A4" s="2" t="s">
        <v>0</v>
      </c>
      <c r="B4" s="25" t="s">
        <v>149</v>
      </c>
      <c r="C4" s="25"/>
      <c r="D4" s="25"/>
      <c r="E4" s="41"/>
      <c r="F4" s="41"/>
      <c r="G4" s="290" t="s">
        <v>2</v>
      </c>
      <c r="H4" s="291"/>
      <c r="I4" s="291"/>
      <c r="J4" s="291"/>
      <c r="K4" s="292"/>
      <c r="L4" s="293" t="s">
        <v>32</v>
      </c>
      <c r="M4" s="294"/>
      <c r="N4" s="294"/>
      <c r="O4" s="294"/>
      <c r="P4" s="294"/>
      <c r="Q4" s="294"/>
      <c r="R4" s="294"/>
      <c r="S4" s="294"/>
      <c r="T4" s="294"/>
      <c r="U4" s="294"/>
      <c r="V4" s="294"/>
      <c r="W4" s="295"/>
      <c r="X4" s="11"/>
      <c r="Y4" s="194" t="s">
        <v>3</v>
      </c>
      <c r="Z4" s="296" t="s">
        <v>29</v>
      </c>
      <c r="AA4" s="296"/>
      <c r="AB4" s="296"/>
      <c r="AC4" s="297"/>
      <c r="AD4" s="202"/>
      <c r="AE4" s="145" t="s">
        <v>6</v>
      </c>
      <c r="AF4" s="140"/>
      <c r="AG4" s="203"/>
      <c r="AH4" s="15"/>
      <c r="AI4" s="67" t="s">
        <v>1</v>
      </c>
      <c r="AJ4" s="67" t="s">
        <v>9</v>
      </c>
      <c r="AK4" s="67" t="s">
        <v>4</v>
      </c>
      <c r="AL4" s="158"/>
      <c r="AM4" s="1" t="s">
        <v>0</v>
      </c>
      <c r="AN4" s="8"/>
    </row>
    <row r="5" spans="1:41" ht="21" customHeight="1" x14ac:dyDescent="0.3">
      <c r="A5" s="2" t="s">
        <v>0</v>
      </c>
      <c r="B5" s="25" t="s">
        <v>127</v>
      </c>
      <c r="C5" s="25"/>
      <c r="D5" s="25"/>
      <c r="E5" s="41"/>
      <c r="F5" s="41"/>
      <c r="G5" s="298" t="s">
        <v>5</v>
      </c>
      <c r="H5" s="299"/>
      <c r="I5" s="299"/>
      <c r="J5" s="299"/>
      <c r="K5" s="300"/>
      <c r="L5" s="301" t="s">
        <v>74</v>
      </c>
      <c r="M5" s="302"/>
      <c r="N5" s="302"/>
      <c r="O5" s="302"/>
      <c r="P5" s="303"/>
      <c r="Q5" s="288" t="s">
        <v>7</v>
      </c>
      <c r="R5" s="288"/>
      <c r="S5" s="304"/>
      <c r="T5" s="287" t="s">
        <v>8</v>
      </c>
      <c r="U5" s="288"/>
      <c r="V5" s="289"/>
      <c r="W5" s="129"/>
      <c r="X5" s="11"/>
      <c r="Y5" s="195"/>
      <c r="Z5" s="146"/>
      <c r="AA5" s="146"/>
      <c r="AB5" s="146"/>
      <c r="AC5" s="147"/>
      <c r="AD5" s="148"/>
      <c r="AE5" s="149"/>
      <c r="AF5" s="141"/>
      <c r="AG5" s="204"/>
      <c r="AH5" s="15"/>
      <c r="AI5" s="218"/>
      <c r="AJ5" s="218">
        <v>40</v>
      </c>
      <c r="AK5" s="220"/>
      <c r="AL5" s="15"/>
      <c r="AM5" s="1" t="s">
        <v>0</v>
      </c>
      <c r="AN5" s="8"/>
    </row>
    <row r="6" spans="1:41" s="14" customFormat="1" ht="22.5" customHeight="1" x14ac:dyDescent="0.3">
      <c r="A6" s="2" t="s">
        <v>0</v>
      </c>
      <c r="B6" s="120" t="s">
        <v>10</v>
      </c>
      <c r="C6" s="73"/>
      <c r="D6" s="74"/>
      <c r="E6" s="46" t="s">
        <v>11</v>
      </c>
      <c r="F6" s="206" t="s">
        <v>81</v>
      </c>
      <c r="G6" s="45" t="s">
        <v>12</v>
      </c>
      <c r="H6" s="199" t="s">
        <v>13</v>
      </c>
      <c r="I6" s="200" t="s">
        <v>14</v>
      </c>
      <c r="J6" s="200" t="s">
        <v>15</v>
      </c>
      <c r="K6" s="201" t="s">
        <v>102</v>
      </c>
      <c r="L6" s="121" t="s">
        <v>33</v>
      </c>
      <c r="M6" s="122" t="s">
        <v>35</v>
      </c>
      <c r="N6" s="123" t="s">
        <v>36</v>
      </c>
      <c r="O6" s="124" t="s">
        <v>37</v>
      </c>
      <c r="P6" s="125" t="s">
        <v>38</v>
      </c>
      <c r="Q6" s="126" t="s">
        <v>16</v>
      </c>
      <c r="R6" s="126" t="s">
        <v>17</v>
      </c>
      <c r="S6" s="126" t="s">
        <v>18</v>
      </c>
      <c r="T6" s="127" t="s">
        <v>16</v>
      </c>
      <c r="U6" s="126" t="s">
        <v>17</v>
      </c>
      <c r="V6" s="128" t="s">
        <v>18</v>
      </c>
      <c r="W6" s="46" t="s">
        <v>27</v>
      </c>
      <c r="X6" s="11"/>
      <c r="Y6" s="196"/>
      <c r="Z6" s="142" t="s">
        <v>13</v>
      </c>
      <c r="AA6" s="142" t="s">
        <v>14</v>
      </c>
      <c r="AB6" s="142" t="s">
        <v>15</v>
      </c>
      <c r="AC6" s="144" t="s">
        <v>28</v>
      </c>
      <c r="AD6" s="217">
        <v>250</v>
      </c>
      <c r="AE6" s="218">
        <v>30</v>
      </c>
      <c r="AF6" s="219">
        <v>16</v>
      </c>
      <c r="AG6" s="143"/>
      <c r="AH6" s="15"/>
      <c r="AI6" s="15"/>
      <c r="AJ6" s="15"/>
      <c r="AK6" s="15"/>
      <c r="AL6" s="158"/>
      <c r="AM6" s="1" t="s">
        <v>0</v>
      </c>
      <c r="AN6" s="8"/>
    </row>
    <row r="7" spans="1:41" s="3" customFormat="1" ht="18" customHeight="1" x14ac:dyDescent="0.3">
      <c r="A7" s="2" t="s">
        <v>34</v>
      </c>
      <c r="B7" s="160" t="s">
        <v>77</v>
      </c>
      <c r="C7" s="130"/>
      <c r="D7" s="130"/>
      <c r="E7" s="130"/>
      <c r="F7" s="130"/>
      <c r="G7" s="130"/>
      <c r="H7" s="131"/>
      <c r="I7" s="132"/>
      <c r="J7" s="132"/>
      <c r="K7" s="132"/>
      <c r="L7" s="132"/>
      <c r="M7" s="133"/>
      <c r="N7" s="133"/>
      <c r="O7" s="133"/>
      <c r="P7" s="133"/>
      <c r="Q7" s="133"/>
      <c r="R7" s="134"/>
      <c r="S7" s="134"/>
      <c r="T7" s="135"/>
      <c r="U7" s="134"/>
      <c r="V7" s="134"/>
      <c r="W7" s="136"/>
      <c r="X7" s="137"/>
      <c r="Y7" s="7"/>
      <c r="Z7" s="197"/>
      <c r="AA7" s="86"/>
      <c r="AB7" s="86"/>
      <c r="AC7" s="86"/>
      <c r="AD7" s="86"/>
      <c r="AE7" s="86"/>
      <c r="AF7" s="86"/>
      <c r="AG7" s="87"/>
      <c r="AI7" s="286" t="s">
        <v>31</v>
      </c>
      <c r="AJ7" s="286"/>
      <c r="AK7" s="286"/>
      <c r="AN7" s="150" t="s">
        <v>0</v>
      </c>
      <c r="AO7" s="8"/>
    </row>
    <row r="8" spans="1:41" s="3" customFormat="1" ht="30" customHeight="1" x14ac:dyDescent="0.3">
      <c r="A8" s="2"/>
      <c r="B8" s="161"/>
      <c r="C8" s="162" t="s">
        <v>128</v>
      </c>
      <c r="D8" s="162"/>
      <c r="E8" s="138"/>
      <c r="F8" s="138"/>
      <c r="G8" s="139">
        <v>1</v>
      </c>
      <c r="H8" s="163">
        <v>24</v>
      </c>
      <c r="I8" s="164"/>
      <c r="J8" s="164"/>
      <c r="K8" s="165"/>
      <c r="L8" s="166"/>
      <c r="M8" s="167"/>
      <c r="N8" s="263">
        <v>2.5</v>
      </c>
      <c r="O8" s="263">
        <v>2.5</v>
      </c>
      <c r="P8" s="167">
        <v>6</v>
      </c>
      <c r="Q8" s="241" t="s">
        <v>123</v>
      </c>
      <c r="R8" s="242"/>
      <c r="S8" s="243">
        <v>1</v>
      </c>
      <c r="T8" s="241" t="s">
        <v>123</v>
      </c>
      <c r="U8" s="242"/>
      <c r="V8" s="243">
        <v>1</v>
      </c>
      <c r="W8" s="138"/>
      <c r="X8" s="11"/>
      <c r="Y8" s="60"/>
      <c r="Z8" s="77">
        <v>1</v>
      </c>
      <c r="AA8" s="78">
        <v>0</v>
      </c>
      <c r="AB8" s="78">
        <v>0</v>
      </c>
      <c r="AC8" s="79"/>
      <c r="AD8" s="77">
        <f>H8*Z8*1.5</f>
        <v>36</v>
      </c>
      <c r="AE8" s="78">
        <f>I8*AA8</f>
        <v>0</v>
      </c>
      <c r="AF8" s="78">
        <f>J8*AB8</f>
        <v>0</v>
      </c>
      <c r="AG8" s="79"/>
      <c r="AI8" s="286"/>
      <c r="AJ8" s="286"/>
      <c r="AK8" s="286"/>
      <c r="AL8" s="69"/>
      <c r="AM8" s="1" t="s">
        <v>0</v>
      </c>
      <c r="AN8" s="8"/>
    </row>
    <row r="9" spans="1:41" s="3" customFormat="1" ht="30" customHeight="1" x14ac:dyDescent="0.3">
      <c r="A9" s="2"/>
      <c r="B9" s="161"/>
      <c r="C9" s="162" t="s">
        <v>129</v>
      </c>
      <c r="D9" s="162"/>
      <c r="E9" s="168"/>
      <c r="F9" s="138"/>
      <c r="G9" s="169">
        <v>1</v>
      </c>
      <c r="H9" s="170">
        <v>24</v>
      </c>
      <c r="I9" s="171"/>
      <c r="J9" s="171"/>
      <c r="K9" s="172"/>
      <c r="L9" s="174"/>
      <c r="M9" s="173"/>
      <c r="N9" s="242">
        <v>4</v>
      </c>
      <c r="O9" s="242">
        <v>4</v>
      </c>
      <c r="P9" s="173">
        <v>6</v>
      </c>
      <c r="Q9" s="241" t="s">
        <v>123</v>
      </c>
      <c r="R9" s="242"/>
      <c r="S9" s="243">
        <v>1</v>
      </c>
      <c r="T9" s="241" t="s">
        <v>123</v>
      </c>
      <c r="U9" s="242"/>
      <c r="V9" s="243">
        <v>1</v>
      </c>
      <c r="W9" s="168"/>
      <c r="X9" s="11"/>
      <c r="Y9" s="76"/>
      <c r="Z9" s="77">
        <v>1</v>
      </c>
      <c r="AA9" s="78">
        <v>0</v>
      </c>
      <c r="AB9" s="78">
        <v>0</v>
      </c>
      <c r="AC9" s="79"/>
      <c r="AD9" s="77">
        <f t="shared" ref="AD9:AD16" si="0">H9*Z9*1.5</f>
        <v>36</v>
      </c>
      <c r="AE9" s="78">
        <f t="shared" ref="AE9:AE16" si="1">I9*AA9</f>
        <v>0</v>
      </c>
      <c r="AF9" s="78">
        <f t="shared" ref="AF9:AF16" si="2">J9*AB9</f>
        <v>0</v>
      </c>
      <c r="AG9" s="82"/>
      <c r="AI9" s="238"/>
      <c r="AJ9" s="238"/>
      <c r="AK9" s="238"/>
      <c r="AL9" s="69"/>
      <c r="AM9" s="1"/>
      <c r="AN9" s="8"/>
    </row>
    <row r="10" spans="1:41" s="3" customFormat="1" ht="30" customHeight="1" x14ac:dyDescent="0.3">
      <c r="A10" s="2"/>
      <c r="B10" s="161"/>
      <c r="C10" s="283" t="s">
        <v>153</v>
      </c>
      <c r="D10" s="162"/>
      <c r="E10" s="168"/>
      <c r="F10" s="138" t="s">
        <v>139</v>
      </c>
      <c r="G10" s="169">
        <v>1</v>
      </c>
      <c r="H10" s="170">
        <v>24</v>
      </c>
      <c r="I10" s="171"/>
      <c r="J10" s="171"/>
      <c r="K10" s="172"/>
      <c r="L10" s="174"/>
      <c r="M10" s="173"/>
      <c r="N10" s="242">
        <v>4</v>
      </c>
      <c r="O10" s="242">
        <v>4</v>
      </c>
      <c r="P10" s="173">
        <v>6</v>
      </c>
      <c r="Q10" s="241" t="s">
        <v>123</v>
      </c>
      <c r="R10" s="242"/>
      <c r="S10" s="243">
        <v>1</v>
      </c>
      <c r="T10" s="241" t="s">
        <v>123</v>
      </c>
      <c r="U10" s="242"/>
      <c r="V10" s="243">
        <v>1</v>
      </c>
      <c r="W10" s="168"/>
      <c r="X10" s="11"/>
      <c r="Y10" s="76"/>
      <c r="Z10" s="77">
        <v>1</v>
      </c>
      <c r="AA10" s="78">
        <v>0</v>
      </c>
      <c r="AB10" s="78">
        <v>0</v>
      </c>
      <c r="AC10" s="79"/>
      <c r="AD10" s="77">
        <f t="shared" si="0"/>
        <v>36</v>
      </c>
      <c r="AE10" s="78">
        <f t="shared" si="1"/>
        <v>0</v>
      </c>
      <c r="AF10" s="78">
        <f t="shared" si="2"/>
        <v>0</v>
      </c>
      <c r="AG10" s="82"/>
      <c r="AI10" s="238"/>
      <c r="AJ10" s="238"/>
      <c r="AK10" s="238"/>
      <c r="AL10" s="69"/>
      <c r="AM10" s="1"/>
      <c r="AN10" s="8"/>
    </row>
    <row r="11" spans="1:41" s="3" customFormat="1" ht="30" customHeight="1" x14ac:dyDescent="0.3">
      <c r="A11" s="2"/>
      <c r="B11" s="161"/>
      <c r="C11" s="283" t="s">
        <v>152</v>
      </c>
      <c r="D11" s="162"/>
      <c r="E11" s="168"/>
      <c r="F11" s="138" t="s">
        <v>139</v>
      </c>
      <c r="G11" s="169">
        <v>1</v>
      </c>
      <c r="H11" s="170">
        <v>24</v>
      </c>
      <c r="I11" s="171"/>
      <c r="J11" s="171"/>
      <c r="K11" s="172"/>
      <c r="L11" s="174"/>
      <c r="M11" s="173"/>
      <c r="N11" s="242">
        <v>4</v>
      </c>
      <c r="O11" s="242">
        <v>4</v>
      </c>
      <c r="P11" s="173">
        <v>6</v>
      </c>
      <c r="Q11" s="241" t="s">
        <v>123</v>
      </c>
      <c r="R11" s="242"/>
      <c r="S11" s="243">
        <v>1</v>
      </c>
      <c r="T11" s="241" t="s">
        <v>123</v>
      </c>
      <c r="U11" s="242"/>
      <c r="V11" s="243">
        <v>1</v>
      </c>
      <c r="W11" s="168"/>
      <c r="X11" s="11"/>
      <c r="Y11" s="76"/>
      <c r="Z11" s="77">
        <v>1</v>
      </c>
      <c r="AA11" s="78">
        <v>0</v>
      </c>
      <c r="AB11" s="78">
        <v>0</v>
      </c>
      <c r="AC11" s="79"/>
      <c r="AD11" s="77">
        <f t="shared" si="0"/>
        <v>36</v>
      </c>
      <c r="AE11" s="78">
        <f t="shared" si="1"/>
        <v>0</v>
      </c>
      <c r="AF11" s="78">
        <f t="shared" si="2"/>
        <v>0</v>
      </c>
      <c r="AG11" s="82"/>
      <c r="AI11" s="238"/>
      <c r="AJ11" s="238"/>
      <c r="AK11" s="238"/>
      <c r="AL11" s="69"/>
      <c r="AM11" s="1"/>
      <c r="AN11" s="8"/>
    </row>
    <row r="12" spans="1:41" s="3" customFormat="1" ht="30" customHeight="1" x14ac:dyDescent="0.3">
      <c r="A12" s="2"/>
      <c r="B12" s="161"/>
      <c r="C12" s="162" t="s">
        <v>130</v>
      </c>
      <c r="D12" s="162"/>
      <c r="E12" s="168"/>
      <c r="F12" s="138" t="s">
        <v>140</v>
      </c>
      <c r="G12" s="169">
        <v>1</v>
      </c>
      <c r="H12" s="245">
        <v>14</v>
      </c>
      <c r="I12" s="246"/>
      <c r="J12" s="171"/>
      <c r="K12" s="172"/>
      <c r="L12" s="174"/>
      <c r="M12" s="173"/>
      <c r="N12" s="174">
        <v>2</v>
      </c>
      <c r="O12" s="174">
        <v>2</v>
      </c>
      <c r="P12" s="173">
        <v>6</v>
      </c>
      <c r="Q12" s="241" t="s">
        <v>123</v>
      </c>
      <c r="R12" s="242"/>
      <c r="S12" s="243">
        <v>1</v>
      </c>
      <c r="T12" s="241" t="s">
        <v>123</v>
      </c>
      <c r="U12" s="242"/>
      <c r="V12" s="243">
        <v>1</v>
      </c>
      <c r="W12" s="168"/>
      <c r="X12" s="11"/>
      <c r="Y12" s="76"/>
      <c r="Z12" s="77">
        <v>1</v>
      </c>
      <c r="AA12" s="78">
        <v>0</v>
      </c>
      <c r="AB12" s="78">
        <v>0</v>
      </c>
      <c r="AC12" s="79"/>
      <c r="AD12" s="77">
        <f t="shared" si="0"/>
        <v>21</v>
      </c>
      <c r="AE12" s="78">
        <f t="shared" si="1"/>
        <v>0</v>
      </c>
      <c r="AF12" s="78">
        <f t="shared" si="2"/>
        <v>0</v>
      </c>
      <c r="AG12" s="82"/>
      <c r="AI12" s="238"/>
      <c r="AJ12" s="238"/>
      <c r="AK12" s="238"/>
      <c r="AL12" s="69"/>
      <c r="AM12" s="1"/>
      <c r="AN12" s="8"/>
    </row>
    <row r="13" spans="1:41" s="3" customFormat="1" ht="30" customHeight="1" x14ac:dyDescent="0.3">
      <c r="A13" s="2"/>
      <c r="B13" s="161"/>
      <c r="C13" s="162" t="s">
        <v>138</v>
      </c>
      <c r="D13" s="162"/>
      <c r="E13" s="168"/>
      <c r="F13" s="138" t="s">
        <v>140</v>
      </c>
      <c r="G13" s="169">
        <v>1</v>
      </c>
      <c r="H13" s="170">
        <v>14</v>
      </c>
      <c r="I13" s="171"/>
      <c r="J13" s="171"/>
      <c r="K13" s="172"/>
      <c r="L13" s="174"/>
      <c r="M13" s="173"/>
      <c r="N13" s="174">
        <v>2</v>
      </c>
      <c r="O13" s="174">
        <v>2</v>
      </c>
      <c r="P13" s="173">
        <v>6</v>
      </c>
      <c r="Q13" s="241" t="s">
        <v>123</v>
      </c>
      <c r="R13" s="242"/>
      <c r="S13" s="243">
        <v>1</v>
      </c>
      <c r="T13" s="241" t="s">
        <v>123</v>
      </c>
      <c r="U13" s="242"/>
      <c r="V13" s="243">
        <v>1</v>
      </c>
      <c r="W13" s="168"/>
      <c r="X13" s="11"/>
      <c r="Y13" s="76"/>
      <c r="Z13" s="77">
        <v>1</v>
      </c>
      <c r="AA13" s="78">
        <v>0</v>
      </c>
      <c r="AB13" s="78">
        <v>0</v>
      </c>
      <c r="AC13" s="79"/>
      <c r="AD13" s="77">
        <f t="shared" si="0"/>
        <v>21</v>
      </c>
      <c r="AE13" s="78">
        <f t="shared" si="1"/>
        <v>0</v>
      </c>
      <c r="AF13" s="78">
        <f t="shared" si="2"/>
        <v>0</v>
      </c>
      <c r="AG13" s="82"/>
      <c r="AI13" s="238"/>
      <c r="AJ13" s="238"/>
      <c r="AK13" s="238"/>
      <c r="AL13" s="69"/>
      <c r="AM13" s="1"/>
      <c r="AN13" s="8"/>
    </row>
    <row r="14" spans="1:41" s="3" customFormat="1" ht="30" customHeight="1" x14ac:dyDescent="0.3">
      <c r="A14" s="2"/>
      <c r="B14" s="161"/>
      <c r="C14" s="162" t="s">
        <v>147</v>
      </c>
      <c r="D14" s="162"/>
      <c r="E14" s="168"/>
      <c r="F14" s="138" t="s">
        <v>140</v>
      </c>
      <c r="G14" s="169">
        <v>1</v>
      </c>
      <c r="H14" s="170">
        <v>12</v>
      </c>
      <c r="I14" s="171"/>
      <c r="J14" s="171"/>
      <c r="K14" s="172"/>
      <c r="L14" s="174"/>
      <c r="M14" s="173"/>
      <c r="N14" s="174">
        <v>2</v>
      </c>
      <c r="O14" s="174">
        <v>2</v>
      </c>
      <c r="P14" s="173">
        <v>6</v>
      </c>
      <c r="Q14" s="241" t="s">
        <v>123</v>
      </c>
      <c r="R14" s="242"/>
      <c r="S14" s="243">
        <v>1</v>
      </c>
      <c r="T14" s="241" t="s">
        <v>123</v>
      </c>
      <c r="U14" s="242"/>
      <c r="V14" s="243">
        <v>1</v>
      </c>
      <c r="W14" s="168"/>
      <c r="X14" s="11"/>
      <c r="Y14" s="76"/>
      <c r="Z14" s="77">
        <v>1</v>
      </c>
      <c r="AA14" s="78">
        <v>0</v>
      </c>
      <c r="AB14" s="78">
        <v>0</v>
      </c>
      <c r="AC14" s="79"/>
      <c r="AD14" s="77">
        <f t="shared" si="0"/>
        <v>18</v>
      </c>
      <c r="AE14" s="78">
        <f t="shared" si="1"/>
        <v>0</v>
      </c>
      <c r="AF14" s="78">
        <f t="shared" si="2"/>
        <v>0</v>
      </c>
      <c r="AG14" s="82"/>
      <c r="AI14" s="238"/>
      <c r="AJ14" s="238"/>
      <c r="AK14" s="238"/>
      <c r="AL14" s="69"/>
      <c r="AM14" s="1"/>
      <c r="AN14" s="8"/>
    </row>
    <row r="15" spans="1:41" s="3" customFormat="1" ht="30" customHeight="1" x14ac:dyDescent="0.3">
      <c r="A15" s="2"/>
      <c r="B15" s="161"/>
      <c r="C15" s="162" t="s">
        <v>131</v>
      </c>
      <c r="D15" s="162"/>
      <c r="E15" s="168"/>
      <c r="F15" s="138" t="s">
        <v>140</v>
      </c>
      <c r="G15" s="169">
        <v>1</v>
      </c>
      <c r="H15" s="170">
        <v>24</v>
      </c>
      <c r="I15" s="171"/>
      <c r="J15" s="171"/>
      <c r="K15" s="172"/>
      <c r="L15" s="174"/>
      <c r="M15" s="173"/>
      <c r="N15" s="174">
        <v>2</v>
      </c>
      <c r="O15" s="174">
        <v>2</v>
      </c>
      <c r="P15" s="173">
        <v>6</v>
      </c>
      <c r="Q15" s="241" t="s">
        <v>123</v>
      </c>
      <c r="R15" s="242"/>
      <c r="S15" s="243">
        <v>1</v>
      </c>
      <c r="T15" s="241" t="s">
        <v>123</v>
      </c>
      <c r="U15" s="242"/>
      <c r="V15" s="243">
        <v>1</v>
      </c>
      <c r="W15" s="168"/>
      <c r="X15" s="11"/>
      <c r="Y15" s="76"/>
      <c r="Z15" s="77">
        <v>1</v>
      </c>
      <c r="AA15" s="78">
        <v>0</v>
      </c>
      <c r="AB15" s="78">
        <v>0</v>
      </c>
      <c r="AC15" s="79"/>
      <c r="AD15" s="77">
        <f t="shared" si="0"/>
        <v>36</v>
      </c>
      <c r="AE15" s="78">
        <f t="shared" si="1"/>
        <v>0</v>
      </c>
      <c r="AF15" s="78">
        <f t="shared" si="2"/>
        <v>0</v>
      </c>
      <c r="AG15" s="82"/>
      <c r="AI15" s="238"/>
      <c r="AJ15" s="238"/>
      <c r="AK15" s="238"/>
      <c r="AL15" s="69"/>
      <c r="AM15" s="1"/>
      <c r="AN15" s="8"/>
    </row>
    <row r="16" spans="1:41" s="3" customFormat="1" ht="30" customHeight="1" x14ac:dyDescent="0.3">
      <c r="A16" s="2"/>
      <c r="B16" s="161"/>
      <c r="C16" s="162" t="s">
        <v>132</v>
      </c>
      <c r="D16" s="162"/>
      <c r="E16" s="168"/>
      <c r="F16" s="138" t="s">
        <v>140</v>
      </c>
      <c r="G16" s="169">
        <v>1</v>
      </c>
      <c r="H16" s="170">
        <v>14</v>
      </c>
      <c r="I16" s="171"/>
      <c r="J16" s="171"/>
      <c r="K16" s="172"/>
      <c r="L16" s="174"/>
      <c r="M16" s="173"/>
      <c r="N16" s="174">
        <v>2</v>
      </c>
      <c r="O16" s="174">
        <v>2</v>
      </c>
      <c r="P16" s="173">
        <v>6</v>
      </c>
      <c r="Q16" s="241" t="s">
        <v>123</v>
      </c>
      <c r="R16" s="242"/>
      <c r="S16" s="243">
        <v>1</v>
      </c>
      <c r="T16" s="241" t="s">
        <v>123</v>
      </c>
      <c r="U16" s="242"/>
      <c r="V16" s="243">
        <v>1</v>
      </c>
      <c r="W16" s="168"/>
      <c r="X16" s="11"/>
      <c r="Y16" s="76"/>
      <c r="Z16" s="77">
        <v>1</v>
      </c>
      <c r="AA16" s="78">
        <v>0</v>
      </c>
      <c r="AB16" s="78">
        <v>0</v>
      </c>
      <c r="AC16" s="79"/>
      <c r="AD16" s="77">
        <f t="shared" si="0"/>
        <v>21</v>
      </c>
      <c r="AE16" s="78">
        <f t="shared" si="1"/>
        <v>0</v>
      </c>
      <c r="AF16" s="78">
        <f t="shared" si="2"/>
        <v>0</v>
      </c>
      <c r="AG16" s="82"/>
      <c r="AI16" s="238"/>
      <c r="AJ16" s="238"/>
      <c r="AK16" s="238"/>
      <c r="AL16" s="69"/>
      <c r="AM16" s="1"/>
      <c r="AN16" s="8"/>
    </row>
    <row r="17" spans="1:41" s="3" customFormat="1" ht="30" customHeight="1" x14ac:dyDescent="0.3">
      <c r="A17" s="2"/>
      <c r="B17" s="161"/>
      <c r="C17" s="162" t="s">
        <v>133</v>
      </c>
      <c r="D17" s="162"/>
      <c r="E17" s="168"/>
      <c r="F17" s="138" t="s">
        <v>140</v>
      </c>
      <c r="G17" s="169">
        <v>1</v>
      </c>
      <c r="H17" s="170">
        <v>14</v>
      </c>
      <c r="I17" s="171"/>
      <c r="J17" s="171"/>
      <c r="K17" s="172"/>
      <c r="L17" s="174"/>
      <c r="M17" s="173"/>
      <c r="N17" s="174">
        <v>2</v>
      </c>
      <c r="O17" s="174">
        <v>2</v>
      </c>
      <c r="P17" s="173">
        <v>6</v>
      </c>
      <c r="Q17" s="241" t="s">
        <v>123</v>
      </c>
      <c r="R17" s="242"/>
      <c r="S17" s="243">
        <v>1</v>
      </c>
      <c r="T17" s="241" t="s">
        <v>123</v>
      </c>
      <c r="U17" s="242"/>
      <c r="V17" s="243">
        <v>1</v>
      </c>
      <c r="W17" s="168"/>
      <c r="X17" s="11"/>
      <c r="Y17" s="76"/>
      <c r="Z17" s="77">
        <v>1</v>
      </c>
      <c r="AA17" s="78">
        <v>0</v>
      </c>
      <c r="AB17" s="78">
        <v>0</v>
      </c>
      <c r="AC17" s="79"/>
      <c r="AD17" s="77">
        <f t="shared" ref="AD17:AD24" si="3">H18*Z17*1.5</f>
        <v>36</v>
      </c>
      <c r="AE17" s="78">
        <f t="shared" ref="AE17:AF24" si="4">I18*AA17</f>
        <v>0</v>
      </c>
      <c r="AF17" s="78">
        <f t="shared" si="4"/>
        <v>0</v>
      </c>
      <c r="AG17" s="82"/>
      <c r="AI17" s="238"/>
      <c r="AJ17" s="238"/>
      <c r="AK17" s="238"/>
      <c r="AL17" s="69"/>
      <c r="AM17" s="1"/>
      <c r="AN17" s="8"/>
    </row>
    <row r="18" spans="1:41" s="3" customFormat="1" ht="30" customHeight="1" x14ac:dyDescent="0.3">
      <c r="A18" s="2"/>
      <c r="B18" s="161"/>
      <c r="C18" s="162" t="s">
        <v>134</v>
      </c>
      <c r="D18" s="162"/>
      <c r="E18" s="168"/>
      <c r="F18" s="138" t="s">
        <v>140</v>
      </c>
      <c r="G18" s="169">
        <v>1</v>
      </c>
      <c r="H18" s="170">
        <v>24</v>
      </c>
      <c r="I18" s="171"/>
      <c r="J18" s="171"/>
      <c r="K18" s="172"/>
      <c r="L18" s="174"/>
      <c r="M18" s="173"/>
      <c r="N18" s="174">
        <v>2</v>
      </c>
      <c r="O18" s="174">
        <v>2</v>
      </c>
      <c r="P18" s="173">
        <v>6</v>
      </c>
      <c r="Q18" s="241" t="s">
        <v>123</v>
      </c>
      <c r="R18" s="242"/>
      <c r="S18" s="243">
        <v>1</v>
      </c>
      <c r="T18" s="241" t="s">
        <v>123</v>
      </c>
      <c r="U18" s="242"/>
      <c r="V18" s="243">
        <v>1</v>
      </c>
      <c r="W18" s="168"/>
      <c r="X18" s="11"/>
      <c r="Y18" s="76"/>
      <c r="Z18" s="77">
        <v>1</v>
      </c>
      <c r="AA18" s="78">
        <v>0</v>
      </c>
      <c r="AB18" s="78">
        <v>0</v>
      </c>
      <c r="AC18" s="79"/>
      <c r="AD18" s="77">
        <f t="shared" si="3"/>
        <v>15</v>
      </c>
      <c r="AE18" s="78">
        <f t="shared" si="4"/>
        <v>0</v>
      </c>
      <c r="AF18" s="78">
        <f t="shared" si="4"/>
        <v>0</v>
      </c>
      <c r="AG18" s="82"/>
      <c r="AI18" s="238"/>
      <c r="AJ18" s="238"/>
      <c r="AK18" s="238"/>
      <c r="AL18" s="69"/>
      <c r="AM18" s="1"/>
      <c r="AN18" s="8"/>
    </row>
    <row r="19" spans="1:41" s="3" customFormat="1" ht="30" customHeight="1" x14ac:dyDescent="0.3">
      <c r="A19" s="2"/>
      <c r="B19" s="161"/>
      <c r="C19" s="162" t="s">
        <v>135</v>
      </c>
      <c r="D19" s="162"/>
      <c r="E19" s="168"/>
      <c r="F19" s="168"/>
      <c r="G19" s="169">
        <v>1</v>
      </c>
      <c r="H19" s="171">
        <v>10</v>
      </c>
      <c r="I19" s="171"/>
      <c r="J19" s="171"/>
      <c r="K19" s="172"/>
      <c r="L19" s="174"/>
      <c r="M19" s="173"/>
      <c r="N19" s="174">
        <v>1.5</v>
      </c>
      <c r="O19" s="175">
        <v>1.5</v>
      </c>
      <c r="P19" s="173">
        <v>6</v>
      </c>
      <c r="Q19" s="242" t="s">
        <v>123</v>
      </c>
      <c r="R19" s="242"/>
      <c r="S19" s="243">
        <v>1</v>
      </c>
      <c r="T19" s="241" t="s">
        <v>123</v>
      </c>
      <c r="U19" s="242"/>
      <c r="V19" s="243">
        <v>1</v>
      </c>
      <c r="W19" s="168"/>
      <c r="X19" s="11"/>
      <c r="Y19" s="76"/>
      <c r="Z19" s="77">
        <v>1</v>
      </c>
      <c r="AA19" s="78">
        <v>0</v>
      </c>
      <c r="AB19" s="78">
        <v>0</v>
      </c>
      <c r="AC19" s="79"/>
      <c r="AD19" s="77">
        <f t="shared" si="3"/>
        <v>36</v>
      </c>
      <c r="AE19" s="78">
        <f t="shared" si="4"/>
        <v>0</v>
      </c>
      <c r="AF19" s="78">
        <f t="shared" si="4"/>
        <v>0</v>
      </c>
      <c r="AG19" s="82"/>
      <c r="AI19" s="238"/>
      <c r="AJ19" s="238"/>
      <c r="AK19" s="238"/>
      <c r="AL19" s="69"/>
      <c r="AM19" s="1"/>
      <c r="AN19" s="8"/>
    </row>
    <row r="20" spans="1:41" s="3" customFormat="1" ht="30" customHeight="1" x14ac:dyDescent="0.3">
      <c r="A20" s="2"/>
      <c r="B20" s="161"/>
      <c r="C20" s="283" t="s">
        <v>151</v>
      </c>
      <c r="D20" s="162"/>
      <c r="E20" s="168"/>
      <c r="F20" s="168" t="s">
        <v>139</v>
      </c>
      <c r="G20" s="169">
        <v>2</v>
      </c>
      <c r="H20" s="171">
        <v>24</v>
      </c>
      <c r="I20" s="171"/>
      <c r="J20" s="171"/>
      <c r="K20" s="172"/>
      <c r="L20" s="174"/>
      <c r="M20" s="173"/>
      <c r="N20" s="174">
        <v>4</v>
      </c>
      <c r="O20" s="175">
        <v>4</v>
      </c>
      <c r="P20" s="173">
        <v>6</v>
      </c>
      <c r="Q20" s="241" t="s">
        <v>123</v>
      </c>
      <c r="R20" s="242"/>
      <c r="S20" s="243">
        <v>1</v>
      </c>
      <c r="T20" s="241" t="s">
        <v>123</v>
      </c>
      <c r="U20" s="242"/>
      <c r="V20" s="243">
        <v>1</v>
      </c>
      <c r="W20" s="168"/>
      <c r="X20" s="11"/>
      <c r="Y20" s="76"/>
      <c r="Z20" s="77">
        <v>1</v>
      </c>
      <c r="AA20" s="78">
        <v>0</v>
      </c>
      <c r="AB20" s="78">
        <v>0</v>
      </c>
      <c r="AC20" s="79"/>
      <c r="AD20" s="77">
        <f t="shared" si="3"/>
        <v>36</v>
      </c>
      <c r="AE20" s="78">
        <f t="shared" si="4"/>
        <v>0</v>
      </c>
      <c r="AF20" s="78">
        <f t="shared" si="4"/>
        <v>0</v>
      </c>
      <c r="AG20" s="82"/>
      <c r="AI20" s="238"/>
      <c r="AJ20" s="238"/>
      <c r="AK20" s="238"/>
      <c r="AL20" s="69"/>
      <c r="AM20" s="1"/>
      <c r="AN20" s="8"/>
    </row>
    <row r="21" spans="1:41" s="3" customFormat="1" ht="30" customHeight="1" x14ac:dyDescent="0.3">
      <c r="A21" s="2"/>
      <c r="B21" s="161"/>
      <c r="C21" s="162" t="s">
        <v>118</v>
      </c>
      <c r="D21" s="162"/>
      <c r="E21" s="168"/>
      <c r="F21" s="168"/>
      <c r="G21" s="169">
        <v>2</v>
      </c>
      <c r="H21" s="171">
        <v>24</v>
      </c>
      <c r="I21" s="171"/>
      <c r="J21" s="171"/>
      <c r="K21" s="172"/>
      <c r="L21" s="174"/>
      <c r="M21" s="173"/>
      <c r="N21" s="239">
        <v>3</v>
      </c>
      <c r="O21" s="175">
        <v>3</v>
      </c>
      <c r="P21" s="173">
        <v>6</v>
      </c>
      <c r="Q21" s="241" t="s">
        <v>123</v>
      </c>
      <c r="R21" s="242"/>
      <c r="S21" s="243">
        <v>1</v>
      </c>
      <c r="T21" s="241" t="s">
        <v>123</v>
      </c>
      <c r="U21" s="242"/>
      <c r="V21" s="243">
        <v>1</v>
      </c>
      <c r="W21" s="168"/>
      <c r="X21" s="11"/>
      <c r="Y21" s="76"/>
      <c r="Z21" s="77">
        <f t="shared" ref="Z21:Z28" si="5">ROUNDUP(SUM($AI$5:$AK$5)/$AD$6,0)</f>
        <v>1</v>
      </c>
      <c r="AA21" s="78">
        <v>0</v>
      </c>
      <c r="AB21" s="78">
        <v>0</v>
      </c>
      <c r="AC21" s="79"/>
      <c r="AD21" s="77">
        <f t="shared" si="3"/>
        <v>43.5</v>
      </c>
      <c r="AE21" s="78">
        <f t="shared" si="4"/>
        <v>0</v>
      </c>
      <c r="AF21" s="78">
        <f t="shared" si="4"/>
        <v>0</v>
      </c>
      <c r="AG21" s="82"/>
      <c r="AI21" s="238"/>
      <c r="AJ21" s="238"/>
      <c r="AK21" s="238"/>
      <c r="AL21" s="69"/>
      <c r="AM21" s="1"/>
      <c r="AN21" s="8"/>
    </row>
    <row r="22" spans="1:41" s="3" customFormat="1" ht="30" customHeight="1" x14ac:dyDescent="0.3">
      <c r="A22" s="2"/>
      <c r="B22" s="161"/>
      <c r="C22" s="162" t="s">
        <v>136</v>
      </c>
      <c r="D22" s="162"/>
      <c r="E22" s="168"/>
      <c r="F22" s="168"/>
      <c r="G22" s="169">
        <v>2</v>
      </c>
      <c r="H22" s="171">
        <v>29</v>
      </c>
      <c r="I22" s="171"/>
      <c r="J22" s="171"/>
      <c r="K22" s="172"/>
      <c r="L22" s="174"/>
      <c r="M22" s="173"/>
      <c r="N22" s="174">
        <v>3.5</v>
      </c>
      <c r="O22" s="175">
        <v>3.5</v>
      </c>
      <c r="P22" s="173">
        <v>6</v>
      </c>
      <c r="Q22" s="241" t="s">
        <v>123</v>
      </c>
      <c r="R22" s="242"/>
      <c r="S22" s="243">
        <v>1</v>
      </c>
      <c r="T22" s="241" t="s">
        <v>123</v>
      </c>
      <c r="U22" s="242"/>
      <c r="V22" s="243">
        <v>1</v>
      </c>
      <c r="W22" s="168"/>
      <c r="X22" s="11"/>
      <c r="Y22" s="76"/>
      <c r="Z22" s="77">
        <f t="shared" si="5"/>
        <v>1</v>
      </c>
      <c r="AA22" s="78">
        <v>0</v>
      </c>
      <c r="AB22" s="78">
        <v>0</v>
      </c>
      <c r="AC22" s="79"/>
      <c r="AD22" s="77">
        <f t="shared" si="3"/>
        <v>36</v>
      </c>
      <c r="AE22" s="78">
        <f t="shared" si="4"/>
        <v>0</v>
      </c>
      <c r="AF22" s="78">
        <f t="shared" si="4"/>
        <v>0</v>
      </c>
      <c r="AG22" s="82"/>
      <c r="AI22" s="238"/>
      <c r="AJ22" s="238"/>
      <c r="AK22" s="238"/>
      <c r="AL22" s="69"/>
      <c r="AM22" s="1"/>
      <c r="AN22" s="8"/>
    </row>
    <row r="23" spans="1:41" s="3" customFormat="1" ht="30" customHeight="1" x14ac:dyDescent="0.3">
      <c r="A23" s="2"/>
      <c r="B23" s="161"/>
      <c r="C23" s="162" t="s">
        <v>120</v>
      </c>
      <c r="D23" s="162"/>
      <c r="E23" s="168"/>
      <c r="F23" s="168" t="s">
        <v>139</v>
      </c>
      <c r="G23" s="169">
        <v>2</v>
      </c>
      <c r="H23" s="171">
        <v>24</v>
      </c>
      <c r="I23" s="171"/>
      <c r="J23" s="171"/>
      <c r="K23" s="172"/>
      <c r="L23" s="174"/>
      <c r="M23" s="173"/>
      <c r="N23" s="174">
        <v>3.5</v>
      </c>
      <c r="O23" s="175">
        <v>3.5</v>
      </c>
      <c r="P23" s="173">
        <v>6</v>
      </c>
      <c r="Q23" s="241" t="s">
        <v>123</v>
      </c>
      <c r="R23" s="242"/>
      <c r="S23" s="243">
        <v>1</v>
      </c>
      <c r="T23" s="241" t="s">
        <v>123</v>
      </c>
      <c r="U23" s="242"/>
      <c r="V23" s="243">
        <v>1</v>
      </c>
      <c r="W23" s="168"/>
      <c r="X23" s="11"/>
      <c r="Y23" s="76"/>
      <c r="Z23" s="77">
        <f t="shared" si="5"/>
        <v>1</v>
      </c>
      <c r="AA23" s="78">
        <v>0</v>
      </c>
      <c r="AB23" s="78">
        <v>0</v>
      </c>
      <c r="AC23" s="79"/>
      <c r="AD23" s="77">
        <f t="shared" si="3"/>
        <v>36</v>
      </c>
      <c r="AE23" s="78">
        <f t="shared" si="4"/>
        <v>0</v>
      </c>
      <c r="AF23" s="78">
        <f t="shared" si="4"/>
        <v>0</v>
      </c>
      <c r="AG23" s="82"/>
      <c r="AI23" s="238"/>
      <c r="AJ23" s="238"/>
      <c r="AK23" s="238"/>
      <c r="AL23" s="69"/>
      <c r="AM23" s="1"/>
      <c r="AN23" s="8"/>
    </row>
    <row r="24" spans="1:41" s="3" customFormat="1" ht="30" customHeight="1" x14ac:dyDescent="0.3">
      <c r="A24" s="2"/>
      <c r="B24" s="161"/>
      <c r="C24" s="162" t="s">
        <v>146</v>
      </c>
      <c r="D24" s="162"/>
      <c r="E24" s="168"/>
      <c r="F24" s="168"/>
      <c r="G24" s="169">
        <v>2</v>
      </c>
      <c r="H24" s="171">
        <v>24</v>
      </c>
      <c r="I24" s="171"/>
      <c r="J24" s="171"/>
      <c r="K24" s="172"/>
      <c r="L24" s="174"/>
      <c r="M24" s="173"/>
      <c r="N24" s="174">
        <v>4</v>
      </c>
      <c r="O24" s="175">
        <v>4</v>
      </c>
      <c r="P24" s="173">
        <v>6</v>
      </c>
      <c r="Q24" s="241" t="s">
        <v>123</v>
      </c>
      <c r="R24" s="242"/>
      <c r="S24" s="243">
        <v>1</v>
      </c>
      <c r="T24" s="241" t="s">
        <v>123</v>
      </c>
      <c r="U24" s="242"/>
      <c r="V24" s="243">
        <v>1</v>
      </c>
      <c r="W24" s="168"/>
      <c r="X24" s="11"/>
      <c r="Y24" s="76"/>
      <c r="Z24" s="77">
        <f t="shared" si="5"/>
        <v>1</v>
      </c>
      <c r="AA24" s="78">
        <v>0</v>
      </c>
      <c r="AB24" s="78">
        <v>0</v>
      </c>
      <c r="AC24" s="79"/>
      <c r="AD24" s="77">
        <f t="shared" si="3"/>
        <v>45</v>
      </c>
      <c r="AE24" s="78">
        <f t="shared" si="4"/>
        <v>0</v>
      </c>
      <c r="AF24" s="78">
        <f t="shared" si="4"/>
        <v>0</v>
      </c>
      <c r="AG24" s="82"/>
      <c r="AI24" s="238"/>
      <c r="AJ24" s="238"/>
      <c r="AK24" s="238"/>
      <c r="AL24" s="69"/>
      <c r="AM24" s="1"/>
      <c r="AN24" s="8"/>
    </row>
    <row r="25" spans="1:41" s="3" customFormat="1" ht="30" customHeight="1" x14ac:dyDescent="0.3">
      <c r="A25" s="2"/>
      <c r="B25" s="161"/>
      <c r="C25" s="162" t="s">
        <v>142</v>
      </c>
      <c r="D25" s="162"/>
      <c r="E25" s="168"/>
      <c r="F25" s="168" t="s">
        <v>139</v>
      </c>
      <c r="G25" s="169">
        <v>2</v>
      </c>
      <c r="H25" s="171">
        <v>30</v>
      </c>
      <c r="I25" s="171"/>
      <c r="J25" s="171"/>
      <c r="K25" s="172"/>
      <c r="L25" s="174"/>
      <c r="M25" s="173"/>
      <c r="N25" s="174">
        <v>2</v>
      </c>
      <c r="O25" s="175">
        <v>2</v>
      </c>
      <c r="P25" s="173">
        <v>6</v>
      </c>
      <c r="Q25" s="241" t="s">
        <v>123</v>
      </c>
      <c r="R25" s="242"/>
      <c r="S25" s="243">
        <v>1</v>
      </c>
      <c r="T25" s="241" t="s">
        <v>123</v>
      </c>
      <c r="U25" s="242"/>
      <c r="V25" s="243">
        <v>1</v>
      </c>
      <c r="W25" s="168"/>
      <c r="X25" s="11"/>
      <c r="Y25" s="76"/>
      <c r="Z25" s="77">
        <f t="shared" si="5"/>
        <v>1</v>
      </c>
      <c r="AA25" s="78">
        <v>0</v>
      </c>
      <c r="AB25" s="78">
        <v>0</v>
      </c>
      <c r="AC25" s="82"/>
      <c r="AD25" s="80"/>
      <c r="AE25" s="81"/>
      <c r="AF25" s="81"/>
      <c r="AG25" s="82"/>
      <c r="AI25" s="238"/>
      <c r="AJ25" s="238"/>
      <c r="AK25" s="238"/>
      <c r="AL25" s="69"/>
      <c r="AM25" s="1"/>
      <c r="AN25" s="8"/>
    </row>
    <row r="26" spans="1:41" s="3" customFormat="1" ht="30" customHeight="1" x14ac:dyDescent="0.3">
      <c r="A26" s="2" t="s">
        <v>34</v>
      </c>
      <c r="B26" s="161"/>
      <c r="C26" s="162" t="s">
        <v>137</v>
      </c>
      <c r="D26" s="162"/>
      <c r="E26" s="168"/>
      <c r="F26" s="168" t="s">
        <v>140</v>
      </c>
      <c r="G26" s="169">
        <v>2</v>
      </c>
      <c r="H26" s="170">
        <v>24</v>
      </c>
      <c r="I26" s="171"/>
      <c r="J26" s="171"/>
      <c r="K26" s="172"/>
      <c r="L26" s="170"/>
      <c r="M26" s="172"/>
      <c r="N26" s="170">
        <v>2</v>
      </c>
      <c r="O26" s="171">
        <v>2</v>
      </c>
      <c r="P26" s="172">
        <v>6</v>
      </c>
      <c r="Q26" s="241" t="s">
        <v>123</v>
      </c>
      <c r="R26" s="242"/>
      <c r="S26" s="243">
        <v>1</v>
      </c>
      <c r="T26" s="241" t="s">
        <v>123</v>
      </c>
      <c r="U26" s="242"/>
      <c r="V26" s="243">
        <v>1</v>
      </c>
      <c r="W26" s="168"/>
      <c r="X26" s="11"/>
      <c r="Y26" s="76"/>
      <c r="Z26" s="77">
        <f t="shared" si="5"/>
        <v>1</v>
      </c>
      <c r="AA26" s="78">
        <v>0</v>
      </c>
      <c r="AB26" s="78">
        <v>0</v>
      </c>
      <c r="AC26" s="82"/>
      <c r="AD26" s="80">
        <f>H26*Z26*1.5</f>
        <v>36</v>
      </c>
      <c r="AE26" s="81">
        <f t="shared" ref="AE26:AE27" si="6">I26*AA26</f>
        <v>0</v>
      </c>
      <c r="AF26" s="81">
        <f t="shared" ref="AF26:AF27" si="7">J26*AB26</f>
        <v>0</v>
      </c>
      <c r="AG26" s="82"/>
      <c r="AI26" s="198"/>
      <c r="AM26" s="1" t="s">
        <v>0</v>
      </c>
      <c r="AN26" s="8"/>
    </row>
    <row r="27" spans="1:41" s="3" customFormat="1" ht="30" customHeight="1" x14ac:dyDescent="0.3">
      <c r="A27" s="2"/>
      <c r="B27" s="161"/>
      <c r="C27" s="162" t="s">
        <v>141</v>
      </c>
      <c r="D27" s="162"/>
      <c r="E27" s="168"/>
      <c r="F27" s="168" t="s">
        <v>139</v>
      </c>
      <c r="G27" s="169">
        <v>2</v>
      </c>
      <c r="H27" s="170">
        <v>18</v>
      </c>
      <c r="I27" s="171"/>
      <c r="J27" s="171"/>
      <c r="K27" s="172"/>
      <c r="L27" s="170"/>
      <c r="M27" s="172"/>
      <c r="N27" s="170">
        <v>2</v>
      </c>
      <c r="O27" s="171">
        <v>2</v>
      </c>
      <c r="P27" s="172">
        <v>6</v>
      </c>
      <c r="Q27" s="241" t="s">
        <v>123</v>
      </c>
      <c r="R27" s="242"/>
      <c r="S27" s="243">
        <v>1</v>
      </c>
      <c r="T27" s="241" t="s">
        <v>123</v>
      </c>
      <c r="U27" s="242"/>
      <c r="V27" s="243">
        <v>1</v>
      </c>
      <c r="W27" s="168"/>
      <c r="X27" s="11"/>
      <c r="Y27" s="76"/>
      <c r="Z27" s="77">
        <f t="shared" si="5"/>
        <v>1</v>
      </c>
      <c r="AA27" s="78">
        <v>0</v>
      </c>
      <c r="AB27" s="78">
        <v>0</v>
      </c>
      <c r="AC27" s="82"/>
      <c r="AD27" s="80">
        <f>H27*Z27*1.5</f>
        <v>27</v>
      </c>
      <c r="AE27" s="81">
        <f t="shared" si="6"/>
        <v>0</v>
      </c>
      <c r="AF27" s="81">
        <f t="shared" si="7"/>
        <v>0</v>
      </c>
      <c r="AG27" s="82"/>
      <c r="AI27" s="198"/>
      <c r="AM27" s="1" t="s">
        <v>0</v>
      </c>
      <c r="AN27" s="8"/>
    </row>
    <row r="28" spans="1:41" s="3" customFormat="1" ht="30" customHeight="1" x14ac:dyDescent="0.3">
      <c r="A28" s="2"/>
      <c r="B28" s="247"/>
      <c r="C28" s="257" t="s">
        <v>122</v>
      </c>
      <c r="D28" s="257"/>
      <c r="E28" s="258"/>
      <c r="F28" s="168" t="s">
        <v>140</v>
      </c>
      <c r="G28" s="259">
        <v>2</v>
      </c>
      <c r="H28" s="260">
        <v>1</v>
      </c>
      <c r="I28" s="261"/>
      <c r="J28" s="261"/>
      <c r="K28" s="262"/>
      <c r="L28" s="263"/>
      <c r="M28" s="264"/>
      <c r="N28" s="263">
        <v>5</v>
      </c>
      <c r="O28" s="265">
        <v>5</v>
      </c>
      <c r="P28" s="264">
        <v>10</v>
      </c>
      <c r="Q28" s="266" t="s">
        <v>123</v>
      </c>
      <c r="R28" s="267"/>
      <c r="S28" s="268">
        <v>1</v>
      </c>
      <c r="T28" s="266" t="s">
        <v>123</v>
      </c>
      <c r="U28" s="267"/>
      <c r="V28" s="268">
        <v>1</v>
      </c>
      <c r="W28" s="249"/>
      <c r="X28" s="11"/>
      <c r="Y28" s="252"/>
      <c r="Z28" s="77">
        <f t="shared" si="5"/>
        <v>1</v>
      </c>
      <c r="AA28" s="78">
        <v>0</v>
      </c>
      <c r="AB28" s="78">
        <v>0</v>
      </c>
      <c r="AC28" s="255"/>
      <c r="AD28" s="253"/>
      <c r="AE28" s="254"/>
      <c r="AF28" s="254"/>
      <c r="AG28" s="255"/>
      <c r="AI28" s="198"/>
      <c r="AM28" s="1"/>
      <c r="AN28" s="8"/>
    </row>
    <row r="29" spans="1:41" s="3" customFormat="1" ht="30" customHeight="1" x14ac:dyDescent="0.3">
      <c r="A29" s="2" t="s">
        <v>0</v>
      </c>
      <c r="B29" s="177"/>
      <c r="C29" s="248" t="s">
        <v>121</v>
      </c>
      <c r="D29" s="269"/>
      <c r="E29" s="249"/>
      <c r="F29" s="168" t="s">
        <v>140</v>
      </c>
      <c r="G29" s="250">
        <v>2</v>
      </c>
      <c r="H29" s="251"/>
      <c r="I29" s="251"/>
      <c r="J29" s="251"/>
      <c r="K29" s="244"/>
      <c r="L29" s="240"/>
      <c r="M29" s="240"/>
      <c r="N29" s="240">
        <v>1</v>
      </c>
      <c r="O29" s="240">
        <v>1</v>
      </c>
      <c r="P29" s="264">
        <v>10</v>
      </c>
      <c r="Q29" s="266" t="s">
        <v>123</v>
      </c>
      <c r="R29" s="267"/>
      <c r="S29" s="268">
        <v>1</v>
      </c>
      <c r="T29" s="266" t="s">
        <v>123</v>
      </c>
      <c r="U29" s="267"/>
      <c r="V29" s="268">
        <v>1</v>
      </c>
      <c r="W29" s="256"/>
      <c r="X29" s="11"/>
      <c r="Y29" s="61"/>
      <c r="Z29" s="77">
        <v>0</v>
      </c>
      <c r="AA29" s="78">
        <v>0</v>
      </c>
      <c r="AB29" s="78">
        <v>0</v>
      </c>
      <c r="AC29" s="85"/>
      <c r="AD29" s="83">
        <f>H28*Z29*1.5</f>
        <v>0</v>
      </c>
      <c r="AE29" s="84">
        <f>I28*AA29</f>
        <v>0</v>
      </c>
      <c r="AF29" s="84">
        <f>J28*AB29</f>
        <v>0</v>
      </c>
      <c r="AG29" s="85"/>
      <c r="AI29" s="26"/>
      <c r="AJ29" s="26"/>
      <c r="AK29" s="26"/>
      <c r="AL29" s="68"/>
      <c r="AM29" s="1" t="s">
        <v>0</v>
      </c>
      <c r="AN29" s="8"/>
    </row>
    <row r="30" spans="1:41" s="51" customFormat="1" ht="13.8" x14ac:dyDescent="0.3">
      <c r="A30" s="151" t="s">
        <v>0</v>
      </c>
      <c r="B30" s="152"/>
      <c r="C30" s="152"/>
      <c r="D30" s="152"/>
      <c r="F30" s="16" t="s">
        <v>79</v>
      </c>
      <c r="G30" s="17">
        <f>SUM(H30:K30)</f>
        <v>420</v>
      </c>
      <c r="H30" s="18">
        <f>SUM(H8:H28)</f>
        <v>420</v>
      </c>
      <c r="I30" s="18">
        <f>SUM(I8:I28)</f>
        <v>0</v>
      </c>
      <c r="J30" s="18">
        <f>SUM(J8:J28)</f>
        <v>0</v>
      </c>
      <c r="K30" s="18">
        <f>SUM(K8:K28)</f>
        <v>0</v>
      </c>
      <c r="L30" s="20"/>
      <c r="M30" s="20"/>
      <c r="N30" s="20">
        <f>SUM(N8:N29)</f>
        <v>60</v>
      </c>
      <c r="O30" s="20">
        <f>SUM(O8:O29)</f>
        <v>60</v>
      </c>
      <c r="P30" s="20"/>
      <c r="Q30" s="21"/>
      <c r="R30" s="156"/>
      <c r="S30" s="156"/>
      <c r="T30" s="156"/>
      <c r="U30" s="156"/>
      <c r="V30" s="156"/>
      <c r="W30" s="157"/>
      <c r="X30" s="157"/>
      <c r="Y30" s="154"/>
      <c r="Z30" s="154"/>
      <c r="AA30" s="154"/>
      <c r="AB30" s="154"/>
      <c r="AD30" s="210" t="s">
        <v>82</v>
      </c>
      <c r="AE30" s="211">
        <f>SUM(AD8:AF29)</f>
        <v>607.5</v>
      </c>
      <c r="AF30" s="212" t="s">
        <v>39</v>
      </c>
      <c r="AG30" s="213">
        <f>SUM(AG8:AG29)</f>
        <v>0</v>
      </c>
      <c r="AI30" s="189"/>
      <c r="AJ30" s="189"/>
      <c r="AK30" s="158"/>
      <c r="AL30" s="69"/>
      <c r="AM30" s="190" t="s">
        <v>0</v>
      </c>
      <c r="AN30" s="159"/>
    </row>
    <row r="31" spans="1:41" s="3" customFormat="1" ht="18" customHeight="1" x14ac:dyDescent="0.3">
      <c r="A31" s="2" t="s">
        <v>34</v>
      </c>
      <c r="B31" s="160" t="s">
        <v>76</v>
      </c>
      <c r="C31" s="130"/>
      <c r="D31" s="130"/>
      <c r="E31" s="130"/>
      <c r="F31" s="130"/>
      <c r="G31" s="130"/>
      <c r="H31" s="131"/>
      <c r="I31" s="132"/>
      <c r="J31" s="132"/>
      <c r="K31" s="132"/>
      <c r="L31" s="132"/>
      <c r="M31" s="135"/>
      <c r="N31" s="135"/>
      <c r="O31" s="135"/>
      <c r="P31" s="135"/>
      <c r="Q31" s="135"/>
      <c r="R31" s="134"/>
      <c r="S31" s="134"/>
      <c r="T31" s="135"/>
      <c r="U31" s="134"/>
      <c r="V31" s="134"/>
      <c r="W31" s="136"/>
      <c r="X31" s="137"/>
      <c r="Y31" s="194" t="s">
        <v>85</v>
      </c>
      <c r="Z31" s="197"/>
      <c r="AA31" s="86"/>
      <c r="AB31" s="86"/>
      <c r="AC31" s="86"/>
      <c r="AD31" s="86"/>
      <c r="AE31" s="86"/>
      <c r="AF31" s="86"/>
      <c r="AG31" s="87"/>
      <c r="AI31" s="286"/>
      <c r="AJ31" s="286"/>
      <c r="AK31" s="286"/>
      <c r="AN31" s="150" t="s">
        <v>0</v>
      </c>
      <c r="AO31" s="8"/>
    </row>
    <row r="32" spans="1:41" s="3" customFormat="1" ht="30" customHeight="1" x14ac:dyDescent="0.3">
      <c r="A32" s="2"/>
      <c r="B32" s="161"/>
      <c r="C32" s="162"/>
      <c r="D32" s="192"/>
      <c r="E32" s="168"/>
      <c r="F32" s="168"/>
      <c r="G32" s="169"/>
      <c r="H32" s="170"/>
      <c r="I32" s="171"/>
      <c r="J32" s="171"/>
      <c r="K32" s="172"/>
      <c r="L32" s="170"/>
      <c r="M32" s="172"/>
      <c r="N32" s="170"/>
      <c r="O32" s="171"/>
      <c r="P32" s="172"/>
      <c r="Q32" s="170"/>
      <c r="R32" s="171"/>
      <c r="S32" s="173"/>
      <c r="T32" s="174"/>
      <c r="U32" s="175"/>
      <c r="V32" s="176"/>
      <c r="W32" s="168"/>
      <c r="X32" s="7"/>
      <c r="Y32" s="214"/>
      <c r="Z32" s="80">
        <f>ROUNDUP(SUM($AI$5:$AK$5)*Y32/$AD$6,0)</f>
        <v>0</v>
      </c>
      <c r="AA32" s="81">
        <f>ROUNDUP(SUM($AI$5:$AK$5)*Y32/$AE$6,0)</f>
        <v>0</v>
      </c>
      <c r="AB32" s="81">
        <f>ROUNDUP(SUM($AI$5:$AK$5)*Y32/$AF$6,0)</f>
        <v>0</v>
      </c>
      <c r="AC32" s="82"/>
      <c r="AD32" s="80">
        <f t="shared" ref="AD32:AD34" si="8">H32*Z32*1.5</f>
        <v>0</v>
      </c>
      <c r="AE32" s="81">
        <f t="shared" ref="AE32:AE34" si="9">I32*AA32</f>
        <v>0</v>
      </c>
      <c r="AF32" s="81">
        <f t="shared" ref="AF32:AF34" si="10">J32*AB32</f>
        <v>0</v>
      </c>
      <c r="AG32" s="82"/>
      <c r="AI32" s="198"/>
      <c r="AJ32" s="205"/>
      <c r="AK32" s="205"/>
      <c r="AL32" s="69"/>
      <c r="AM32" s="1" t="s">
        <v>0</v>
      </c>
      <c r="AN32" s="8"/>
    </row>
    <row r="33" spans="1:40" s="3" customFormat="1" ht="30" customHeight="1" x14ac:dyDescent="0.3">
      <c r="A33" s="2"/>
      <c r="B33" s="161"/>
      <c r="C33" s="162"/>
      <c r="D33" s="192"/>
      <c r="E33" s="168"/>
      <c r="F33" s="168"/>
      <c r="G33" s="169"/>
      <c r="H33" s="170"/>
      <c r="I33" s="171"/>
      <c r="J33" s="171"/>
      <c r="K33" s="172"/>
      <c r="L33" s="170"/>
      <c r="M33" s="172"/>
      <c r="N33" s="170"/>
      <c r="O33" s="171"/>
      <c r="P33" s="172"/>
      <c r="Q33" s="170"/>
      <c r="R33" s="175"/>
      <c r="S33" s="173"/>
      <c r="T33" s="174"/>
      <c r="U33" s="175"/>
      <c r="V33" s="176"/>
      <c r="W33" s="168"/>
      <c r="X33" s="7"/>
      <c r="Y33" s="214"/>
      <c r="Z33" s="80">
        <f t="shared" ref="Z33:Z34" si="11">ROUNDUP(SUM($AI$5:$AK$5)*Y33/$AD$6,0)</f>
        <v>0</v>
      </c>
      <c r="AA33" s="81">
        <f t="shared" ref="AA33:AA34" si="12">ROUNDUP(SUM($AI$5:$AK$5)*Y33/$AE$6,0)</f>
        <v>0</v>
      </c>
      <c r="AB33" s="81">
        <f t="shared" ref="AB33:AB34" si="13">ROUNDUP(SUM($AI$5:$AK$5)*Y33/$AF$6,0)</f>
        <v>0</v>
      </c>
      <c r="AC33" s="82"/>
      <c r="AD33" s="80">
        <f t="shared" si="8"/>
        <v>0</v>
      </c>
      <c r="AE33" s="81">
        <f t="shared" si="9"/>
        <v>0</v>
      </c>
      <c r="AF33" s="81">
        <f t="shared" si="10"/>
        <v>0</v>
      </c>
      <c r="AG33" s="82"/>
      <c r="AI33" s="198"/>
      <c r="AM33" s="1" t="s">
        <v>0</v>
      </c>
      <c r="AN33" s="8"/>
    </row>
    <row r="34" spans="1:40" s="3" customFormat="1" ht="30" customHeight="1" x14ac:dyDescent="0.3">
      <c r="A34" s="2" t="s">
        <v>0</v>
      </c>
      <c r="B34" s="177"/>
      <c r="C34" s="178"/>
      <c r="D34" s="193"/>
      <c r="E34" s="179"/>
      <c r="F34" s="179"/>
      <c r="G34" s="180"/>
      <c r="H34" s="181"/>
      <c r="I34" s="182"/>
      <c r="J34" s="182"/>
      <c r="K34" s="183"/>
      <c r="L34" s="184"/>
      <c r="M34" s="185"/>
      <c r="N34" s="184"/>
      <c r="O34" s="186"/>
      <c r="P34" s="185"/>
      <c r="Q34" s="184"/>
      <c r="R34" s="186"/>
      <c r="S34" s="187"/>
      <c r="T34" s="184"/>
      <c r="U34" s="186"/>
      <c r="V34" s="187"/>
      <c r="W34" s="179"/>
      <c r="X34" s="7"/>
      <c r="Y34" s="215"/>
      <c r="Z34" s="83">
        <f t="shared" si="11"/>
        <v>0</v>
      </c>
      <c r="AA34" s="84">
        <f t="shared" si="12"/>
        <v>0</v>
      </c>
      <c r="AB34" s="84">
        <f t="shared" si="13"/>
        <v>0</v>
      </c>
      <c r="AC34" s="85"/>
      <c r="AD34" s="83">
        <f t="shared" si="8"/>
        <v>0</v>
      </c>
      <c r="AE34" s="84">
        <f t="shared" si="9"/>
        <v>0</v>
      </c>
      <c r="AF34" s="84">
        <f t="shared" si="10"/>
        <v>0</v>
      </c>
      <c r="AG34" s="85"/>
      <c r="AM34" s="1" t="s">
        <v>0</v>
      </c>
      <c r="AN34" s="8"/>
    </row>
    <row r="35" spans="1:40" s="3" customFormat="1" x14ac:dyDescent="0.3">
      <c r="A35" s="2" t="s">
        <v>0</v>
      </c>
      <c r="B35" s="19"/>
      <c r="C35" s="19"/>
      <c r="D35" s="19"/>
      <c r="F35" s="16" t="s">
        <v>80</v>
      </c>
      <c r="G35" s="17">
        <f>SUM(H35:K35)</f>
        <v>0</v>
      </c>
      <c r="H35" s="18">
        <f>SUM(H32:H34)</f>
        <v>0</v>
      </c>
      <c r="I35" s="18">
        <f t="shared" ref="I35:K35" si="14">SUM(I32:I34)</f>
        <v>0</v>
      </c>
      <c r="J35" s="18">
        <f t="shared" si="14"/>
        <v>0</v>
      </c>
      <c r="K35" s="18">
        <f t="shared" si="14"/>
        <v>0</v>
      </c>
      <c r="L35" s="20"/>
      <c r="M35" s="20"/>
      <c r="N35" s="20">
        <f t="shared" ref="N35" si="15">SUM(N32:N34)</f>
        <v>0</v>
      </c>
      <c r="O35" s="20">
        <f t="shared" ref="O35" si="16">SUM(O32:O34)</f>
        <v>0</v>
      </c>
      <c r="P35" s="20"/>
      <c r="Q35" s="21"/>
      <c r="R35" s="21"/>
      <c r="S35" s="21"/>
      <c r="T35" s="21"/>
      <c r="U35" s="21"/>
      <c r="V35" s="21"/>
      <c r="W35" s="36"/>
      <c r="X35" s="36"/>
      <c r="Y35" s="18"/>
      <c r="Z35" s="18"/>
      <c r="AA35" s="18"/>
      <c r="AB35" s="154"/>
      <c r="AD35" s="153" t="s">
        <v>83</v>
      </c>
      <c r="AE35" s="211">
        <f>SUM(AD31:AF34)</f>
        <v>0</v>
      </c>
      <c r="AF35" s="212" t="s">
        <v>39</v>
      </c>
      <c r="AG35" s="213">
        <f>SUM(AG31:AG34)</f>
        <v>0</v>
      </c>
      <c r="AK35" s="15"/>
      <c r="AL35" s="70"/>
      <c r="AM35" s="1" t="s">
        <v>0</v>
      </c>
      <c r="AN35" s="8"/>
    </row>
    <row r="36" spans="1:40" s="51" customFormat="1" ht="13.8" x14ac:dyDescent="0.3">
      <c r="A36" s="151"/>
      <c r="B36" s="156"/>
      <c r="D36" s="207"/>
      <c r="F36" s="188" t="s">
        <v>144</v>
      </c>
      <c r="G36" s="208">
        <f t="shared" ref="G36:J36" si="17">G35+G30</f>
        <v>420</v>
      </c>
      <c r="H36" s="207">
        <f t="shared" si="17"/>
        <v>420</v>
      </c>
      <c r="I36" s="207">
        <f t="shared" si="17"/>
        <v>0</v>
      </c>
      <c r="J36" s="207">
        <f t="shared" si="17"/>
        <v>0</v>
      </c>
      <c r="K36" s="207">
        <f>K35+K30</f>
        <v>0</v>
      </c>
      <c r="L36" s="207"/>
      <c r="M36" s="207"/>
      <c r="N36" s="208">
        <f>N35+N30</f>
        <v>60</v>
      </c>
      <c r="O36" s="208">
        <f t="shared" ref="O36" si="18">O35+O30</f>
        <v>60</v>
      </c>
      <c r="P36" s="207"/>
      <c r="Q36" s="157"/>
      <c r="S36" s="157"/>
      <c r="T36" s="156"/>
      <c r="U36" s="156"/>
      <c r="V36" s="157"/>
      <c r="W36" s="157"/>
      <c r="X36" s="157"/>
      <c r="Y36" s="154"/>
      <c r="Z36" s="154"/>
      <c r="AA36" s="154"/>
      <c r="AB36" s="154"/>
      <c r="AC36" s="153"/>
      <c r="AD36" s="188" t="s">
        <v>145</v>
      </c>
      <c r="AE36" s="216">
        <f t="shared" ref="AE36" si="19">AE35+AE30</f>
        <v>607.5</v>
      </c>
      <c r="AF36" s="155" t="s">
        <v>84</v>
      </c>
      <c r="AG36" s="191">
        <f t="shared" ref="AG36" si="20">AG35+AG30</f>
        <v>0</v>
      </c>
      <c r="AI36" s="284">
        <f>AE36+AG36</f>
        <v>607.5</v>
      </c>
      <c r="AJ36" s="285"/>
      <c r="AK36" s="158"/>
      <c r="AL36" s="158"/>
      <c r="AM36" s="209"/>
      <c r="AN36" s="159"/>
    </row>
    <row r="37" spans="1:40" s="3" customFormat="1" ht="18" x14ac:dyDescent="0.3">
      <c r="A37" s="2"/>
      <c r="B37" s="21"/>
      <c r="C37" s="75" t="s">
        <v>78</v>
      </c>
      <c r="D37" s="21"/>
      <c r="E37" s="16"/>
      <c r="F37" s="16"/>
      <c r="G37" s="20"/>
      <c r="H37" s="18"/>
      <c r="I37" s="18"/>
      <c r="J37" s="18"/>
      <c r="K37" s="18"/>
      <c r="L37" s="18"/>
      <c r="M37" s="18"/>
      <c r="N37" s="18"/>
      <c r="O37" s="18"/>
      <c r="P37" s="18"/>
      <c r="Q37" s="24"/>
      <c r="S37" s="43"/>
      <c r="T37" s="23"/>
      <c r="U37" s="23"/>
      <c r="V37" s="22"/>
      <c r="W37" s="36"/>
      <c r="X37" s="36"/>
      <c r="Y37" s="18"/>
      <c r="Z37" s="18"/>
      <c r="AA37" s="18"/>
      <c r="AB37" s="18"/>
      <c r="AC37" s="18"/>
      <c r="AD37" s="20"/>
      <c r="AE37" s="18"/>
      <c r="AF37" s="18"/>
      <c r="AG37" s="18"/>
      <c r="AI37" s="15"/>
      <c r="AJ37" s="15"/>
      <c r="AK37" s="15"/>
      <c r="AL37" s="15"/>
      <c r="AM37" s="39"/>
      <c r="AN37" s="8"/>
    </row>
    <row r="38" spans="1:40" x14ac:dyDescent="0.3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1"/>
      <c r="AM38" s="13"/>
    </row>
    <row r="39" spans="1:40" x14ac:dyDescent="0.3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1"/>
      <c r="AM39" s="13"/>
    </row>
    <row r="40" spans="1:40" x14ac:dyDescent="0.3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1"/>
      <c r="AM40" s="13"/>
    </row>
    <row r="41" spans="1:40" x14ac:dyDescent="0.3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1"/>
      <c r="AM41" s="13"/>
    </row>
    <row r="42" spans="1:40" x14ac:dyDescent="0.3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1"/>
      <c r="AM42" s="13"/>
    </row>
    <row r="43" spans="1:40" x14ac:dyDescent="0.3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1"/>
      <c r="AM43" s="13"/>
    </row>
    <row r="44" spans="1:40" x14ac:dyDescent="0.3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1"/>
      <c r="AM44" s="13"/>
    </row>
    <row r="45" spans="1:40" x14ac:dyDescent="0.3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1"/>
      <c r="AM45" s="13"/>
    </row>
    <row r="46" spans="1:40" x14ac:dyDescent="0.3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1"/>
      <c r="AM46" s="13"/>
    </row>
    <row r="47" spans="1:40" x14ac:dyDescent="0.3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1"/>
      <c r="AM47" s="13"/>
    </row>
    <row r="48" spans="1:40" x14ac:dyDescent="0.3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1"/>
      <c r="AM48" s="13"/>
    </row>
    <row r="49" spans="8:38" s="13" customFormat="1" x14ac:dyDescent="0.3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1"/>
    </row>
    <row r="50" spans="8:38" s="13" customFormat="1" x14ac:dyDescent="0.3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1"/>
    </row>
    <row r="51" spans="8:38" s="13" customFormat="1" x14ac:dyDescent="0.3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1"/>
    </row>
    <row r="52" spans="8:38" s="13" customFormat="1" x14ac:dyDescent="0.3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1"/>
    </row>
    <row r="53" spans="8:38" s="13" customFormat="1" x14ac:dyDescent="0.3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1"/>
    </row>
    <row r="54" spans="8:38" s="13" customFormat="1" x14ac:dyDescent="0.3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1"/>
    </row>
    <row r="55" spans="8:38" s="13" customFormat="1" x14ac:dyDescent="0.3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1"/>
    </row>
    <row r="56" spans="8:38" s="13" customFormat="1" x14ac:dyDescent="0.3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1"/>
    </row>
    <row r="57" spans="8:38" s="13" customFormat="1" x14ac:dyDescent="0.3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1"/>
    </row>
    <row r="58" spans="8:38" s="13" customFormat="1" x14ac:dyDescent="0.3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1"/>
    </row>
    <row r="59" spans="8:38" s="13" customFormat="1" x14ac:dyDescent="0.3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1"/>
    </row>
    <row r="60" spans="8:38" s="13" customFormat="1" x14ac:dyDescent="0.3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1"/>
    </row>
    <row r="61" spans="8:38" s="13" customFormat="1" x14ac:dyDescent="0.3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1"/>
    </row>
    <row r="62" spans="8:38" s="13" customFormat="1" x14ac:dyDescent="0.3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1"/>
    </row>
    <row r="63" spans="8:38" s="13" customFormat="1" x14ac:dyDescent="0.3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1"/>
    </row>
    <row r="64" spans="8:38" s="13" customFormat="1" x14ac:dyDescent="0.3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1"/>
    </row>
    <row r="65" spans="8:38" s="13" customFormat="1" x14ac:dyDescent="0.3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1"/>
    </row>
    <row r="66" spans="8:38" s="13" customFormat="1" x14ac:dyDescent="0.3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1"/>
    </row>
    <row r="67" spans="8:38" s="13" customFormat="1" x14ac:dyDescent="0.3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1"/>
    </row>
    <row r="68" spans="8:38" s="13" customFormat="1" x14ac:dyDescent="0.3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1"/>
    </row>
    <row r="69" spans="8:38" s="13" customFormat="1" x14ac:dyDescent="0.3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1"/>
    </row>
    <row r="70" spans="8:38" s="13" customFormat="1" x14ac:dyDescent="0.3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1"/>
    </row>
    <row r="71" spans="8:38" s="13" customFormat="1" x14ac:dyDescent="0.3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1"/>
    </row>
    <row r="72" spans="8:38" s="13" customFormat="1" x14ac:dyDescent="0.3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1"/>
    </row>
    <row r="73" spans="8:38" s="13" customFormat="1" x14ac:dyDescent="0.3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1"/>
    </row>
    <row r="74" spans="8:38" s="13" customFormat="1" x14ac:dyDescent="0.3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1"/>
    </row>
    <row r="75" spans="8:38" s="13" customFormat="1" x14ac:dyDescent="0.3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1"/>
    </row>
    <row r="76" spans="8:38" s="13" customFormat="1" x14ac:dyDescent="0.3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1"/>
    </row>
    <row r="77" spans="8:38" s="13" customFormat="1" x14ac:dyDescent="0.3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1"/>
    </row>
    <row r="78" spans="8:38" s="13" customFormat="1" x14ac:dyDescent="0.3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1"/>
    </row>
    <row r="79" spans="8:38" s="13" customFormat="1" x14ac:dyDescent="0.3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1"/>
    </row>
    <row r="80" spans="8:38" s="13" customFormat="1" x14ac:dyDescent="0.3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1"/>
    </row>
    <row r="81" spans="8:38" s="13" customFormat="1" x14ac:dyDescent="0.3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1"/>
    </row>
    <row r="82" spans="8:38" s="13" customFormat="1" x14ac:dyDescent="0.3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1"/>
    </row>
    <row r="83" spans="8:38" s="13" customFormat="1" x14ac:dyDescent="0.3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1"/>
    </row>
    <row r="84" spans="8:38" s="13" customFormat="1" x14ac:dyDescent="0.3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1"/>
    </row>
    <row r="85" spans="8:38" s="13" customFormat="1" x14ac:dyDescent="0.3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1"/>
    </row>
    <row r="86" spans="8:38" s="13" customFormat="1" x14ac:dyDescent="0.3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1"/>
    </row>
    <row r="87" spans="8:38" s="13" customFormat="1" x14ac:dyDescent="0.3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1"/>
    </row>
    <row r="88" spans="8:38" s="13" customFormat="1" x14ac:dyDescent="0.3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1"/>
    </row>
    <row r="89" spans="8:38" s="13" customFormat="1" x14ac:dyDescent="0.3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1"/>
    </row>
    <row r="90" spans="8:38" s="13" customFormat="1" x14ac:dyDescent="0.3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1"/>
    </row>
    <row r="91" spans="8:38" s="13" customFormat="1" x14ac:dyDescent="0.3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1"/>
    </row>
    <row r="92" spans="8:38" s="13" customFormat="1" x14ac:dyDescent="0.3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1"/>
    </row>
    <row r="93" spans="8:38" s="13" customFormat="1" x14ac:dyDescent="0.3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1"/>
    </row>
    <row r="94" spans="8:38" s="13" customFormat="1" x14ac:dyDescent="0.3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1"/>
    </row>
    <row r="95" spans="8:38" s="13" customFormat="1" x14ac:dyDescent="0.3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1"/>
    </row>
    <row r="96" spans="8:38" s="13" customFormat="1" x14ac:dyDescent="0.3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1"/>
    </row>
    <row r="97" spans="8:38" s="13" customFormat="1" x14ac:dyDescent="0.3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1"/>
    </row>
    <row r="98" spans="8:38" s="13" customFormat="1" x14ac:dyDescent="0.3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1"/>
    </row>
    <row r="99" spans="8:38" s="13" customFormat="1" x14ac:dyDescent="0.3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1"/>
    </row>
    <row r="100" spans="8:38" s="13" customFormat="1" x14ac:dyDescent="0.3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1"/>
    </row>
    <row r="101" spans="8:38" s="13" customFormat="1" x14ac:dyDescent="0.3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1"/>
    </row>
    <row r="102" spans="8:38" s="13" customFormat="1" x14ac:dyDescent="0.3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1"/>
    </row>
    <row r="103" spans="8:38" s="13" customFormat="1" x14ac:dyDescent="0.3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1"/>
    </row>
    <row r="104" spans="8:38" s="13" customFormat="1" x14ac:dyDescent="0.3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1"/>
    </row>
    <row r="105" spans="8:38" s="13" customFormat="1" x14ac:dyDescent="0.3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1"/>
    </row>
    <row r="106" spans="8:38" s="13" customFormat="1" x14ac:dyDescent="0.3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1"/>
    </row>
    <row r="107" spans="8:38" s="13" customFormat="1" x14ac:dyDescent="0.3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1"/>
    </row>
    <row r="108" spans="8:38" s="13" customFormat="1" x14ac:dyDescent="0.3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1"/>
    </row>
    <row r="109" spans="8:38" s="13" customFormat="1" x14ac:dyDescent="0.3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1"/>
    </row>
    <row r="110" spans="8:38" s="13" customFormat="1" x14ac:dyDescent="0.3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1"/>
    </row>
    <row r="111" spans="8:38" s="13" customFormat="1" x14ac:dyDescent="0.3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1"/>
    </row>
    <row r="112" spans="8:38" s="13" customFormat="1" x14ac:dyDescent="0.3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1"/>
    </row>
    <row r="113" spans="8:38" s="13" customFormat="1" x14ac:dyDescent="0.3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1"/>
    </row>
    <row r="114" spans="8:38" s="13" customFormat="1" x14ac:dyDescent="0.3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1"/>
    </row>
    <row r="115" spans="8:38" s="13" customFormat="1" x14ac:dyDescent="0.3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1"/>
    </row>
    <row r="116" spans="8:38" s="13" customFormat="1" x14ac:dyDescent="0.3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1"/>
    </row>
    <row r="117" spans="8:38" s="13" customFormat="1" x14ac:dyDescent="0.3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1"/>
    </row>
    <row r="118" spans="8:38" s="13" customFormat="1" x14ac:dyDescent="0.3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1"/>
    </row>
    <row r="119" spans="8:38" s="13" customFormat="1" x14ac:dyDescent="0.3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1"/>
    </row>
    <row r="120" spans="8:38" s="13" customFormat="1" x14ac:dyDescent="0.3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1"/>
    </row>
    <row r="121" spans="8:38" s="13" customFormat="1" x14ac:dyDescent="0.3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1"/>
    </row>
    <row r="122" spans="8:38" s="13" customFormat="1" x14ac:dyDescent="0.3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1"/>
    </row>
    <row r="123" spans="8:38" s="13" customFormat="1" x14ac:dyDescent="0.3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1"/>
    </row>
    <row r="124" spans="8:38" s="13" customFormat="1" x14ac:dyDescent="0.3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1"/>
    </row>
    <row r="125" spans="8:38" s="13" customFormat="1" x14ac:dyDescent="0.3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1"/>
    </row>
    <row r="126" spans="8:38" s="13" customFormat="1" x14ac:dyDescent="0.3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1"/>
    </row>
    <row r="127" spans="8:38" s="13" customFormat="1" x14ac:dyDescent="0.3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1"/>
    </row>
    <row r="128" spans="8:38" s="13" customFormat="1" x14ac:dyDescent="0.3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1"/>
    </row>
    <row r="129" spans="8:38" s="13" customFormat="1" x14ac:dyDescent="0.3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1"/>
    </row>
    <row r="130" spans="8:38" s="13" customFormat="1" x14ac:dyDescent="0.3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1"/>
    </row>
    <row r="131" spans="8:38" s="13" customFormat="1" x14ac:dyDescent="0.3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1"/>
    </row>
    <row r="132" spans="8:38" s="13" customFormat="1" x14ac:dyDescent="0.3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1"/>
    </row>
    <row r="133" spans="8:38" s="13" customFormat="1" x14ac:dyDescent="0.3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1"/>
    </row>
    <row r="134" spans="8:38" s="13" customFormat="1" x14ac:dyDescent="0.3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1"/>
    </row>
    <row r="135" spans="8:38" s="13" customFormat="1" x14ac:dyDescent="0.3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1"/>
    </row>
    <row r="136" spans="8:38" s="13" customFormat="1" x14ac:dyDescent="0.3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1"/>
    </row>
    <row r="137" spans="8:38" s="13" customFormat="1" x14ac:dyDescent="0.3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1"/>
    </row>
    <row r="138" spans="8:38" s="13" customFormat="1" x14ac:dyDescent="0.3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1"/>
    </row>
    <row r="139" spans="8:38" s="13" customFormat="1" x14ac:dyDescent="0.3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1"/>
    </row>
    <row r="140" spans="8:38" s="13" customFormat="1" x14ac:dyDescent="0.3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1"/>
    </row>
    <row r="141" spans="8:38" s="13" customFormat="1" x14ac:dyDescent="0.3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1"/>
    </row>
    <row r="142" spans="8:38" s="13" customFormat="1" x14ac:dyDescent="0.3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1"/>
    </row>
    <row r="143" spans="8:38" s="13" customFormat="1" x14ac:dyDescent="0.3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1"/>
    </row>
    <row r="144" spans="8:38" s="13" customFormat="1" x14ac:dyDescent="0.3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1"/>
    </row>
    <row r="145" spans="8:38" s="13" customFormat="1" x14ac:dyDescent="0.3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1"/>
    </row>
    <row r="146" spans="8:38" s="13" customFormat="1" x14ac:dyDescent="0.3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1"/>
    </row>
    <row r="147" spans="8:38" s="13" customFormat="1" x14ac:dyDescent="0.3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1"/>
    </row>
    <row r="148" spans="8:38" s="13" customFormat="1" x14ac:dyDescent="0.3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1"/>
    </row>
    <row r="149" spans="8:38" s="13" customFormat="1" x14ac:dyDescent="0.3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1"/>
    </row>
    <row r="150" spans="8:38" s="13" customFormat="1" x14ac:dyDescent="0.3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1"/>
    </row>
    <row r="151" spans="8:38" s="13" customFormat="1" x14ac:dyDescent="0.3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1"/>
    </row>
    <row r="152" spans="8:38" s="13" customFormat="1" x14ac:dyDescent="0.3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1"/>
    </row>
    <row r="153" spans="8:38" s="13" customFormat="1" x14ac:dyDescent="0.3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1"/>
    </row>
    <row r="154" spans="8:38" s="13" customFormat="1" x14ac:dyDescent="0.3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1"/>
    </row>
    <row r="155" spans="8:38" s="13" customFormat="1" x14ac:dyDescent="0.3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1"/>
    </row>
    <row r="156" spans="8:38" s="13" customFormat="1" x14ac:dyDescent="0.3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1"/>
    </row>
    <row r="157" spans="8:38" s="13" customFormat="1" x14ac:dyDescent="0.3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1"/>
    </row>
    <row r="158" spans="8:38" s="13" customFormat="1" x14ac:dyDescent="0.3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1"/>
    </row>
    <row r="159" spans="8:38" s="13" customFormat="1" x14ac:dyDescent="0.3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1"/>
    </row>
    <row r="160" spans="8:38" s="13" customFormat="1" x14ac:dyDescent="0.3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1"/>
    </row>
    <row r="161" spans="8:38" s="13" customFormat="1" x14ac:dyDescent="0.3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1"/>
    </row>
    <row r="162" spans="8:38" s="13" customFormat="1" x14ac:dyDescent="0.3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1"/>
    </row>
    <row r="163" spans="8:38" s="13" customFormat="1" x14ac:dyDescent="0.3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1"/>
    </row>
    <row r="164" spans="8:38" s="13" customFormat="1" x14ac:dyDescent="0.3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1"/>
    </row>
    <row r="165" spans="8:38" s="13" customFormat="1" x14ac:dyDescent="0.3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1"/>
    </row>
    <row r="166" spans="8:38" s="13" customFormat="1" x14ac:dyDescent="0.3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1"/>
    </row>
    <row r="167" spans="8:38" s="13" customFormat="1" x14ac:dyDescent="0.3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1"/>
    </row>
    <row r="168" spans="8:38" s="13" customFormat="1" x14ac:dyDescent="0.3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1"/>
    </row>
    <row r="169" spans="8:38" s="13" customFormat="1" x14ac:dyDescent="0.3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1"/>
    </row>
    <row r="170" spans="8:38" s="13" customFormat="1" x14ac:dyDescent="0.3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1"/>
    </row>
    <row r="171" spans="8:38" s="13" customFormat="1" x14ac:dyDescent="0.3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1"/>
    </row>
    <row r="172" spans="8:38" s="13" customFormat="1" x14ac:dyDescent="0.3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1"/>
    </row>
    <row r="173" spans="8:38" s="13" customFormat="1" x14ac:dyDescent="0.3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1"/>
    </row>
    <row r="174" spans="8:38" s="13" customFormat="1" x14ac:dyDescent="0.3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1"/>
    </row>
    <row r="175" spans="8:38" s="13" customFormat="1" x14ac:dyDescent="0.3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1"/>
    </row>
    <row r="176" spans="8:38" s="13" customFormat="1" x14ac:dyDescent="0.3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1"/>
    </row>
    <row r="177" spans="8:38" s="13" customFormat="1" x14ac:dyDescent="0.3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1"/>
    </row>
    <row r="178" spans="8:38" s="13" customFormat="1" x14ac:dyDescent="0.3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1"/>
    </row>
    <row r="179" spans="8:38" s="13" customFormat="1" x14ac:dyDescent="0.3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1"/>
    </row>
    <row r="180" spans="8:38" s="13" customFormat="1" x14ac:dyDescent="0.3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1"/>
    </row>
    <row r="181" spans="8:38" s="13" customFormat="1" x14ac:dyDescent="0.3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1"/>
    </row>
    <row r="182" spans="8:38" s="13" customFormat="1" x14ac:dyDescent="0.3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1"/>
    </row>
    <row r="183" spans="8:38" s="13" customFormat="1" x14ac:dyDescent="0.3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1"/>
    </row>
    <row r="184" spans="8:38" s="13" customFormat="1" x14ac:dyDescent="0.3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1"/>
    </row>
    <row r="185" spans="8:38" s="13" customFormat="1" x14ac:dyDescent="0.3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1"/>
    </row>
    <row r="186" spans="8:38" s="13" customFormat="1" x14ac:dyDescent="0.3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1"/>
    </row>
    <row r="187" spans="8:38" s="13" customFormat="1" x14ac:dyDescent="0.3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1"/>
    </row>
    <row r="188" spans="8:38" s="13" customFormat="1" x14ac:dyDescent="0.3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1"/>
    </row>
    <row r="189" spans="8:38" s="13" customFormat="1" x14ac:dyDescent="0.3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1"/>
    </row>
    <row r="190" spans="8:38" s="13" customFormat="1" x14ac:dyDescent="0.3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1"/>
    </row>
    <row r="191" spans="8:38" s="13" customFormat="1" x14ac:dyDescent="0.3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1"/>
    </row>
    <row r="192" spans="8:38" s="13" customFormat="1" x14ac:dyDescent="0.3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1"/>
    </row>
    <row r="193" spans="8:38" s="13" customFormat="1" x14ac:dyDescent="0.3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1"/>
    </row>
    <row r="194" spans="8:38" s="13" customFormat="1" x14ac:dyDescent="0.3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1"/>
    </row>
    <row r="195" spans="8:38" s="13" customFormat="1" x14ac:dyDescent="0.3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1"/>
    </row>
    <row r="196" spans="8:38" s="13" customFormat="1" x14ac:dyDescent="0.3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1"/>
    </row>
    <row r="197" spans="8:38" s="13" customFormat="1" x14ac:dyDescent="0.3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1"/>
    </row>
    <row r="198" spans="8:38" s="13" customFormat="1" x14ac:dyDescent="0.3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1"/>
    </row>
    <row r="199" spans="8:38" s="13" customFormat="1" x14ac:dyDescent="0.3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1"/>
    </row>
    <row r="200" spans="8:38" s="13" customFormat="1" x14ac:dyDescent="0.3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1"/>
    </row>
    <row r="201" spans="8:38" s="13" customFormat="1" x14ac:dyDescent="0.3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1"/>
    </row>
    <row r="202" spans="8:38" s="13" customFormat="1" x14ac:dyDescent="0.3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1"/>
    </row>
    <row r="203" spans="8:38" s="13" customFormat="1" x14ac:dyDescent="0.3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1"/>
    </row>
    <row r="204" spans="8:38" s="13" customFormat="1" x14ac:dyDescent="0.3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1"/>
    </row>
    <row r="205" spans="8:38" s="13" customFormat="1" x14ac:dyDescent="0.3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1"/>
    </row>
    <row r="206" spans="8:38" s="13" customFormat="1" x14ac:dyDescent="0.3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1"/>
    </row>
    <row r="207" spans="8:38" s="13" customFormat="1" x14ac:dyDescent="0.3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1"/>
    </row>
    <row r="208" spans="8:38" s="13" customFormat="1" x14ac:dyDescent="0.3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1"/>
    </row>
    <row r="209" spans="8:38" s="13" customFormat="1" x14ac:dyDescent="0.3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1"/>
    </row>
    <row r="210" spans="8:38" s="13" customFormat="1" x14ac:dyDescent="0.3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1"/>
    </row>
    <row r="211" spans="8:38" s="13" customFormat="1" x14ac:dyDescent="0.3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1"/>
    </row>
    <row r="212" spans="8:38" s="13" customFormat="1" x14ac:dyDescent="0.3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1"/>
    </row>
    <row r="213" spans="8:38" s="13" customFormat="1" x14ac:dyDescent="0.3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1"/>
    </row>
    <row r="214" spans="8:38" s="13" customFormat="1" x14ac:dyDescent="0.3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1"/>
    </row>
    <row r="215" spans="8:38" s="13" customFormat="1" x14ac:dyDescent="0.3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1"/>
    </row>
    <row r="216" spans="8:38" s="13" customFormat="1" x14ac:dyDescent="0.3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1"/>
    </row>
    <row r="217" spans="8:38" s="13" customFormat="1" x14ac:dyDescent="0.3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1"/>
    </row>
    <row r="218" spans="8:38" s="13" customFormat="1" x14ac:dyDescent="0.3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1"/>
    </row>
    <row r="219" spans="8:38" s="13" customFormat="1" x14ac:dyDescent="0.3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1"/>
    </row>
    <row r="220" spans="8:38" s="13" customFormat="1" x14ac:dyDescent="0.3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1"/>
    </row>
    <row r="221" spans="8:38" s="13" customFormat="1" x14ac:dyDescent="0.3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1"/>
    </row>
    <row r="222" spans="8:38" s="13" customFormat="1" x14ac:dyDescent="0.3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1"/>
    </row>
    <row r="223" spans="8:38" s="13" customFormat="1" x14ac:dyDescent="0.3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1"/>
    </row>
    <row r="224" spans="8:38" s="13" customFormat="1" x14ac:dyDescent="0.3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1"/>
    </row>
    <row r="225" spans="8:38" s="13" customFormat="1" x14ac:dyDescent="0.3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1"/>
    </row>
    <row r="226" spans="8:38" s="13" customFormat="1" x14ac:dyDescent="0.3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1"/>
    </row>
    <row r="227" spans="8:38" s="13" customFormat="1" x14ac:dyDescent="0.3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1"/>
    </row>
    <row r="228" spans="8:38" s="13" customFormat="1" x14ac:dyDescent="0.3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1"/>
    </row>
    <row r="229" spans="8:38" s="13" customFormat="1" x14ac:dyDescent="0.3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1"/>
    </row>
    <row r="230" spans="8:38" s="13" customFormat="1" x14ac:dyDescent="0.3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1"/>
    </row>
    <row r="231" spans="8:38" s="13" customFormat="1" x14ac:dyDescent="0.3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1"/>
    </row>
    <row r="232" spans="8:38" s="13" customFormat="1" x14ac:dyDescent="0.3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1"/>
    </row>
    <row r="233" spans="8:38" s="13" customFormat="1" x14ac:dyDescent="0.3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1"/>
    </row>
    <row r="234" spans="8:38" s="13" customFormat="1" x14ac:dyDescent="0.3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1"/>
    </row>
    <row r="235" spans="8:38" s="13" customFormat="1" x14ac:dyDescent="0.3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1"/>
    </row>
    <row r="236" spans="8:38" s="13" customFormat="1" x14ac:dyDescent="0.3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1"/>
    </row>
    <row r="237" spans="8:38" s="13" customFormat="1" x14ac:dyDescent="0.3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1"/>
    </row>
    <row r="238" spans="8:38" s="13" customFormat="1" x14ac:dyDescent="0.3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1"/>
    </row>
    <row r="239" spans="8:38" s="13" customFormat="1" x14ac:dyDescent="0.3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1"/>
    </row>
    <row r="240" spans="8:38" s="13" customFormat="1" x14ac:dyDescent="0.3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1"/>
    </row>
    <row r="241" spans="8:38" s="13" customFormat="1" x14ac:dyDescent="0.3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1"/>
    </row>
    <row r="242" spans="8:38" s="13" customFormat="1" x14ac:dyDescent="0.3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1"/>
    </row>
    <row r="243" spans="8:38" s="13" customFormat="1" x14ac:dyDescent="0.3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1"/>
    </row>
    <row r="244" spans="8:38" s="13" customFormat="1" x14ac:dyDescent="0.3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1"/>
    </row>
    <row r="245" spans="8:38" s="13" customFormat="1" x14ac:dyDescent="0.3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1"/>
    </row>
    <row r="246" spans="8:38" s="13" customFormat="1" x14ac:dyDescent="0.3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1"/>
    </row>
    <row r="247" spans="8:38" s="13" customFormat="1" x14ac:dyDescent="0.3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1"/>
    </row>
    <row r="248" spans="8:38" s="13" customFormat="1" x14ac:dyDescent="0.3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1"/>
    </row>
    <row r="249" spans="8:38" s="13" customFormat="1" x14ac:dyDescent="0.3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1"/>
    </row>
    <row r="250" spans="8:38" s="13" customFormat="1" x14ac:dyDescent="0.3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1"/>
    </row>
    <row r="251" spans="8:38" s="13" customFormat="1" x14ac:dyDescent="0.3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1"/>
    </row>
    <row r="252" spans="8:38" s="13" customFormat="1" x14ac:dyDescent="0.3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1"/>
    </row>
    <row r="253" spans="8:38" s="13" customFormat="1" x14ac:dyDescent="0.3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1"/>
    </row>
    <row r="254" spans="8:38" s="13" customFormat="1" x14ac:dyDescent="0.3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1"/>
    </row>
    <row r="255" spans="8:38" s="13" customFormat="1" x14ac:dyDescent="0.3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1"/>
    </row>
    <row r="256" spans="8:38" s="13" customFormat="1" x14ac:dyDescent="0.3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1"/>
    </row>
    <row r="257" spans="8:38" s="13" customFormat="1" x14ac:dyDescent="0.3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1"/>
    </row>
    <row r="258" spans="8:38" s="13" customFormat="1" x14ac:dyDescent="0.3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1"/>
    </row>
    <row r="259" spans="8:38" s="13" customFormat="1" x14ac:dyDescent="0.3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1"/>
    </row>
    <row r="260" spans="8:38" s="13" customFormat="1" x14ac:dyDescent="0.3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1"/>
    </row>
    <row r="261" spans="8:38" s="13" customFormat="1" x14ac:dyDescent="0.3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1"/>
    </row>
    <row r="262" spans="8:38" s="13" customFormat="1" x14ac:dyDescent="0.3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1"/>
    </row>
    <row r="263" spans="8:38" s="13" customFormat="1" x14ac:dyDescent="0.3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1"/>
    </row>
    <row r="264" spans="8:38" s="13" customFormat="1" x14ac:dyDescent="0.3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1"/>
    </row>
    <row r="265" spans="8:38" s="13" customFormat="1" x14ac:dyDescent="0.3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1"/>
    </row>
    <row r="266" spans="8:38" s="13" customFormat="1" x14ac:dyDescent="0.3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1"/>
    </row>
    <row r="267" spans="8:38" s="13" customFormat="1" x14ac:dyDescent="0.3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1"/>
    </row>
    <row r="268" spans="8:38" s="13" customFormat="1" x14ac:dyDescent="0.3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1"/>
    </row>
    <row r="269" spans="8:38" s="13" customFormat="1" x14ac:dyDescent="0.3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1"/>
    </row>
    <row r="270" spans="8:38" s="13" customFormat="1" x14ac:dyDescent="0.3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1"/>
    </row>
    <row r="271" spans="8:38" s="13" customFormat="1" x14ac:dyDescent="0.3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1"/>
    </row>
    <row r="272" spans="8:38" s="13" customFormat="1" x14ac:dyDescent="0.3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1"/>
    </row>
    <row r="273" spans="8:38" s="13" customFormat="1" x14ac:dyDescent="0.3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1"/>
    </row>
    <row r="274" spans="8:38" s="13" customFormat="1" x14ac:dyDescent="0.3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1"/>
    </row>
    <row r="275" spans="8:38" s="13" customFormat="1" x14ac:dyDescent="0.3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1"/>
    </row>
    <row r="276" spans="8:38" s="13" customFormat="1" x14ac:dyDescent="0.3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1"/>
    </row>
    <row r="277" spans="8:38" s="13" customFormat="1" x14ac:dyDescent="0.3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1"/>
    </row>
    <row r="278" spans="8:38" s="13" customFormat="1" x14ac:dyDescent="0.3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1"/>
    </row>
    <row r="279" spans="8:38" s="13" customFormat="1" x14ac:dyDescent="0.3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1"/>
    </row>
    <row r="280" spans="8:38" s="13" customFormat="1" x14ac:dyDescent="0.3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1"/>
    </row>
    <row r="281" spans="8:38" s="13" customFormat="1" x14ac:dyDescent="0.3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1"/>
    </row>
    <row r="282" spans="8:38" s="13" customFormat="1" x14ac:dyDescent="0.3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1"/>
    </row>
    <row r="283" spans="8:38" s="13" customFormat="1" x14ac:dyDescent="0.3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1"/>
    </row>
    <row r="284" spans="8:38" s="13" customFormat="1" x14ac:dyDescent="0.3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1"/>
    </row>
    <row r="285" spans="8:38" s="13" customFormat="1" x14ac:dyDescent="0.3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1"/>
    </row>
    <row r="286" spans="8:38" s="13" customFormat="1" x14ac:dyDescent="0.3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1"/>
    </row>
    <row r="287" spans="8:38" s="13" customFormat="1" x14ac:dyDescent="0.3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1"/>
    </row>
    <row r="288" spans="8:38" s="13" customFormat="1" x14ac:dyDescent="0.3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1"/>
    </row>
    <row r="289" spans="8:38" s="13" customFormat="1" x14ac:dyDescent="0.3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1"/>
    </row>
    <row r="290" spans="8:38" s="13" customFormat="1" x14ac:dyDescent="0.3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1"/>
    </row>
    <row r="291" spans="8:38" s="13" customFormat="1" x14ac:dyDescent="0.3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1"/>
    </row>
    <row r="292" spans="8:38" s="13" customFormat="1" x14ac:dyDescent="0.3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1"/>
    </row>
    <row r="293" spans="8:38" s="13" customFormat="1" x14ac:dyDescent="0.3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1"/>
    </row>
    <row r="294" spans="8:38" s="13" customFormat="1" x14ac:dyDescent="0.3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1"/>
    </row>
    <row r="295" spans="8:38" s="13" customFormat="1" x14ac:dyDescent="0.3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1"/>
    </row>
    <row r="296" spans="8:38" s="13" customFormat="1" x14ac:dyDescent="0.3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1"/>
    </row>
    <row r="297" spans="8:38" s="13" customFormat="1" x14ac:dyDescent="0.3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1"/>
    </row>
    <row r="298" spans="8:38" s="13" customFormat="1" x14ac:dyDescent="0.3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1"/>
    </row>
    <row r="299" spans="8:38" s="13" customFormat="1" x14ac:dyDescent="0.3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1"/>
    </row>
    <row r="300" spans="8:38" s="13" customFormat="1" x14ac:dyDescent="0.3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1"/>
    </row>
    <row r="301" spans="8:38" s="13" customFormat="1" x14ac:dyDescent="0.3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1"/>
    </row>
    <row r="302" spans="8:38" s="13" customFormat="1" x14ac:dyDescent="0.3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1"/>
    </row>
    <row r="303" spans="8:38" s="13" customFormat="1" x14ac:dyDescent="0.3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1"/>
    </row>
    <row r="304" spans="8:38" s="13" customFormat="1" x14ac:dyDescent="0.3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1"/>
    </row>
    <row r="305" spans="8:38" s="13" customFormat="1" x14ac:dyDescent="0.3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1"/>
    </row>
    <row r="306" spans="8:38" s="13" customFormat="1" x14ac:dyDescent="0.3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1"/>
    </row>
    <row r="307" spans="8:38" s="13" customFormat="1" x14ac:dyDescent="0.3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1"/>
    </row>
    <row r="308" spans="8:38" s="13" customFormat="1" x14ac:dyDescent="0.3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1"/>
    </row>
    <row r="309" spans="8:38" s="13" customFormat="1" x14ac:dyDescent="0.3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1"/>
    </row>
    <row r="310" spans="8:38" s="13" customFormat="1" x14ac:dyDescent="0.3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1"/>
    </row>
    <row r="311" spans="8:38" s="13" customFormat="1" x14ac:dyDescent="0.3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1"/>
    </row>
    <row r="312" spans="8:38" s="13" customFormat="1" x14ac:dyDescent="0.3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1"/>
    </row>
    <row r="313" spans="8:38" s="13" customFormat="1" x14ac:dyDescent="0.3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1"/>
    </row>
    <row r="314" spans="8:38" s="13" customFormat="1" x14ac:dyDescent="0.3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1"/>
    </row>
    <row r="315" spans="8:38" s="13" customFormat="1" x14ac:dyDescent="0.3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1"/>
    </row>
    <row r="316" spans="8:38" s="13" customFormat="1" x14ac:dyDescent="0.3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1"/>
    </row>
    <row r="317" spans="8:38" s="13" customFormat="1" x14ac:dyDescent="0.3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1"/>
    </row>
    <row r="318" spans="8:38" s="13" customFormat="1" x14ac:dyDescent="0.3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1"/>
    </row>
    <row r="319" spans="8:38" s="13" customFormat="1" x14ac:dyDescent="0.3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1"/>
    </row>
    <row r="320" spans="8:38" s="13" customFormat="1" x14ac:dyDescent="0.3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1"/>
    </row>
    <row r="321" spans="8:38" s="13" customFormat="1" x14ac:dyDescent="0.3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1"/>
    </row>
    <row r="322" spans="8:38" s="13" customFormat="1" x14ac:dyDescent="0.3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1"/>
    </row>
    <row r="323" spans="8:38" s="13" customFormat="1" x14ac:dyDescent="0.3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1"/>
    </row>
    <row r="324" spans="8:38" s="13" customFormat="1" x14ac:dyDescent="0.3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1"/>
    </row>
    <row r="325" spans="8:38" s="13" customFormat="1" x14ac:dyDescent="0.3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1"/>
    </row>
    <row r="326" spans="8:38" s="13" customFormat="1" x14ac:dyDescent="0.3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1"/>
    </row>
    <row r="327" spans="8:38" s="13" customFormat="1" x14ac:dyDescent="0.3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1"/>
    </row>
    <row r="328" spans="8:38" s="13" customFormat="1" x14ac:dyDescent="0.3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1"/>
    </row>
    <row r="329" spans="8:38" s="13" customFormat="1" x14ac:dyDescent="0.3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1"/>
    </row>
    <row r="330" spans="8:38" s="13" customFormat="1" x14ac:dyDescent="0.3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1"/>
    </row>
    <row r="331" spans="8:38" s="13" customFormat="1" x14ac:dyDescent="0.3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1"/>
    </row>
    <row r="332" spans="8:38" s="13" customFormat="1" x14ac:dyDescent="0.3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1"/>
    </row>
    <row r="333" spans="8:38" s="13" customFormat="1" x14ac:dyDescent="0.3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1"/>
    </row>
    <row r="334" spans="8:38" s="13" customFormat="1" x14ac:dyDescent="0.3">
      <c r="H334" s="28"/>
      <c r="I334" s="28"/>
      <c r="J334" s="28"/>
      <c r="K334" s="28"/>
      <c r="S334" s="14"/>
      <c r="Y334" s="14"/>
      <c r="Z334" s="38"/>
      <c r="AA334" s="38"/>
      <c r="AB334" s="38"/>
      <c r="AC334" s="38"/>
      <c r="AD334" s="28"/>
      <c r="AE334" s="28"/>
      <c r="AF334" s="28"/>
      <c r="AG334" s="28"/>
      <c r="AL334" s="71"/>
    </row>
    <row r="335" spans="8:38" s="13" customFormat="1" x14ac:dyDescent="0.3">
      <c r="H335" s="28"/>
      <c r="I335" s="28"/>
      <c r="J335" s="28"/>
      <c r="K335" s="28"/>
      <c r="S335" s="14"/>
      <c r="Y335" s="14"/>
      <c r="Z335" s="38"/>
      <c r="AA335" s="38"/>
      <c r="AB335" s="38"/>
      <c r="AC335" s="38"/>
      <c r="AD335" s="28"/>
      <c r="AE335" s="28"/>
      <c r="AF335" s="28"/>
      <c r="AG335" s="28"/>
      <c r="AL335" s="71"/>
    </row>
    <row r="336" spans="8:38" s="13" customFormat="1" x14ac:dyDescent="0.3">
      <c r="H336" s="28"/>
      <c r="I336" s="28"/>
      <c r="J336" s="28"/>
      <c r="K336" s="28"/>
      <c r="S336" s="14"/>
      <c r="Y336" s="14"/>
      <c r="Z336" s="38"/>
      <c r="AA336" s="38"/>
      <c r="AB336" s="38"/>
      <c r="AC336" s="38"/>
      <c r="AD336" s="28"/>
      <c r="AE336" s="28"/>
      <c r="AF336" s="28"/>
      <c r="AG336" s="28"/>
      <c r="AL336" s="71"/>
    </row>
    <row r="337" spans="8:38" s="13" customFormat="1" x14ac:dyDescent="0.3">
      <c r="H337" s="28"/>
      <c r="I337" s="28"/>
      <c r="J337" s="28"/>
      <c r="K337" s="28"/>
      <c r="S337" s="14"/>
      <c r="Y337" s="14"/>
      <c r="Z337" s="38"/>
      <c r="AA337" s="38"/>
      <c r="AB337" s="38"/>
      <c r="AC337" s="38"/>
      <c r="AD337" s="28"/>
      <c r="AE337" s="28"/>
      <c r="AF337" s="28"/>
      <c r="AG337" s="28"/>
      <c r="AL337" s="71"/>
    </row>
  </sheetData>
  <autoFilter ref="A1:AW1" xr:uid="{00000000-0009-0000-0000-000000000000}"/>
  <mergeCells count="10">
    <mergeCell ref="AI36:AJ36"/>
    <mergeCell ref="AI7:AK8"/>
    <mergeCell ref="AI31:AK31"/>
    <mergeCell ref="T5:V5"/>
    <mergeCell ref="G4:K4"/>
    <mergeCell ref="L4:W4"/>
    <mergeCell ref="Z4:AC4"/>
    <mergeCell ref="G5:K5"/>
    <mergeCell ref="L5:P5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K118"/>
  <sheetViews>
    <sheetView showGridLines="0" tabSelected="1" view="pageBreakPreview" topLeftCell="A44" zoomScaleNormal="100" zoomScaleSheetLayoutView="100" workbookViewId="0">
      <selection activeCell="B51" sqref="B51"/>
    </sheetView>
  </sheetViews>
  <sheetFormatPr baseColWidth="10" defaultColWidth="11.44140625" defaultRowHeight="14.4" x14ac:dyDescent="0.3"/>
  <cols>
    <col min="1" max="1" width="2.33203125" style="29" customWidth="1"/>
    <col min="2" max="2" width="134.33203125" style="37" customWidth="1"/>
    <col min="3" max="4" width="4.5546875" style="30" customWidth="1"/>
    <col min="5" max="5" width="20.44140625" style="30" bestFit="1" customWidth="1"/>
    <col min="6" max="6" width="10.5546875" style="29" customWidth="1"/>
    <col min="7" max="7" width="8.6640625" style="29" customWidth="1"/>
    <col min="8" max="16384" width="11.44140625" style="29"/>
  </cols>
  <sheetData>
    <row r="1" spans="1:11" ht="18" x14ac:dyDescent="0.3">
      <c r="B1" s="307" t="s">
        <v>75</v>
      </c>
      <c r="C1" s="307"/>
      <c r="D1" s="307"/>
      <c r="E1" s="307"/>
    </row>
    <row r="2" spans="1:11" ht="18" x14ac:dyDescent="0.3">
      <c r="B2" s="307" t="s">
        <v>126</v>
      </c>
      <c r="C2" s="307"/>
      <c r="D2" s="307"/>
      <c r="E2" s="307"/>
    </row>
    <row r="3" spans="1:11" ht="18" x14ac:dyDescent="0.3">
      <c r="B3" s="308" t="s">
        <v>19</v>
      </c>
      <c r="C3" s="308"/>
      <c r="D3" s="308"/>
      <c r="E3" s="308"/>
    </row>
    <row r="5" spans="1:11" s="34" customFormat="1" ht="13.5" customHeight="1" x14ac:dyDescent="0.3">
      <c r="B5" s="88" t="s">
        <v>20</v>
      </c>
      <c r="C5" s="31"/>
      <c r="D5" s="89"/>
      <c r="E5" s="90"/>
      <c r="F5" s="29"/>
      <c r="G5" s="29"/>
      <c r="H5" s="29"/>
      <c r="I5" s="29"/>
      <c r="J5" s="29"/>
      <c r="K5" s="29"/>
    </row>
    <row r="6" spans="1:11" x14ac:dyDescent="0.3">
      <c r="B6" s="95" t="s">
        <v>72</v>
      </c>
      <c r="C6" s="109">
        <v>2</v>
      </c>
      <c r="D6" s="109"/>
      <c r="E6" s="110"/>
    </row>
    <row r="7" spans="1:11" x14ac:dyDescent="0.3">
      <c r="A7" s="29" t="s">
        <v>34</v>
      </c>
      <c r="B7" s="95" t="s">
        <v>40</v>
      </c>
      <c r="C7" s="109" t="s">
        <v>41</v>
      </c>
      <c r="D7" s="109"/>
      <c r="E7" s="110"/>
    </row>
    <row r="8" spans="1:11" x14ac:dyDescent="0.3">
      <c r="B8" s="95" t="s">
        <v>87</v>
      </c>
      <c r="C8" s="109" t="s">
        <v>41</v>
      </c>
      <c r="D8" s="109"/>
      <c r="E8" s="110"/>
    </row>
    <row r="9" spans="1:11" x14ac:dyDescent="0.3">
      <c r="B9" s="95" t="s">
        <v>88</v>
      </c>
      <c r="C9" s="109" t="s">
        <v>41</v>
      </c>
      <c r="D9" s="109"/>
      <c r="E9" s="110"/>
    </row>
    <row r="10" spans="1:11" x14ac:dyDescent="0.3">
      <c r="B10" s="95" t="s">
        <v>71</v>
      </c>
      <c r="C10" s="109"/>
      <c r="D10" s="109" t="s">
        <v>42</v>
      </c>
      <c r="E10" s="110"/>
    </row>
    <row r="11" spans="1:11" x14ac:dyDescent="0.3">
      <c r="B11" s="111" t="s">
        <v>70</v>
      </c>
      <c r="C11" s="109"/>
      <c r="D11" s="109" t="s">
        <v>42</v>
      </c>
      <c r="E11" s="110"/>
    </row>
    <row r="12" spans="1:11" s="47" customFormat="1" x14ac:dyDescent="0.3">
      <c r="B12" s="59"/>
      <c r="C12" s="30"/>
      <c r="D12" s="30"/>
      <c r="E12" s="30"/>
    </row>
    <row r="13" spans="1:11" s="47" customFormat="1" ht="15.6" x14ac:dyDescent="0.3">
      <c r="B13" s="88" t="s">
        <v>21</v>
      </c>
      <c r="C13" s="31"/>
      <c r="D13" s="89"/>
      <c r="E13" s="90"/>
    </row>
    <row r="14" spans="1:11" customFormat="1" x14ac:dyDescent="0.3">
      <c r="A14" s="227"/>
      <c r="B14" s="225" t="s">
        <v>107</v>
      </c>
      <c r="C14" s="309" t="s">
        <v>41</v>
      </c>
      <c r="D14" s="311"/>
      <c r="E14" s="305"/>
      <c r="F14" s="228"/>
      <c r="G14" s="229"/>
      <c r="H14" s="229"/>
      <c r="I14" s="229"/>
      <c r="J14" s="229"/>
    </row>
    <row r="15" spans="1:11" customFormat="1" x14ac:dyDescent="0.3">
      <c r="A15" s="227"/>
      <c r="B15" s="226" t="s">
        <v>108</v>
      </c>
      <c r="C15" s="310"/>
      <c r="D15" s="312"/>
      <c r="E15" s="306"/>
      <c r="F15" s="230"/>
      <c r="G15" s="30"/>
      <c r="H15" s="30"/>
      <c r="I15" s="30"/>
      <c r="J15" s="30"/>
    </row>
    <row r="16" spans="1:11" customFormat="1" x14ac:dyDescent="0.3">
      <c r="A16" s="227"/>
      <c r="B16" s="225" t="s">
        <v>109</v>
      </c>
      <c r="C16" s="309"/>
      <c r="D16" s="311" t="s">
        <v>42</v>
      </c>
      <c r="E16" s="305"/>
      <c r="F16" s="230"/>
      <c r="G16" s="30"/>
      <c r="H16" s="30"/>
      <c r="I16" s="30"/>
      <c r="J16" s="30"/>
    </row>
    <row r="17" spans="1:10" customFormat="1" x14ac:dyDescent="0.3">
      <c r="A17" s="227"/>
      <c r="B17" s="226" t="s">
        <v>110</v>
      </c>
      <c r="C17" s="310"/>
      <c r="D17" s="312"/>
      <c r="E17" s="306"/>
      <c r="F17" s="230"/>
      <c r="G17" s="30"/>
      <c r="H17" s="30"/>
      <c r="I17" s="30"/>
      <c r="J17" s="30"/>
    </row>
    <row r="18" spans="1:10" customFormat="1" x14ac:dyDescent="0.3">
      <c r="A18" s="227"/>
      <c r="B18" s="49"/>
      <c r="C18" s="50"/>
      <c r="D18" s="224"/>
      <c r="E18" s="224"/>
      <c r="F18" s="230"/>
      <c r="G18" s="30"/>
      <c r="H18" s="30"/>
      <c r="I18" s="30"/>
      <c r="J18" s="30"/>
    </row>
    <row r="19" spans="1:10" customFormat="1" x14ac:dyDescent="0.3">
      <c r="A19" s="227"/>
      <c r="B19" s="225" t="s">
        <v>111</v>
      </c>
      <c r="C19" s="309" t="s">
        <v>41</v>
      </c>
      <c r="D19" s="311"/>
      <c r="E19" s="305"/>
      <c r="F19" s="230"/>
      <c r="G19" s="30"/>
      <c r="H19" s="30"/>
      <c r="I19" s="30"/>
      <c r="J19" s="30"/>
    </row>
    <row r="20" spans="1:10" customFormat="1" x14ac:dyDescent="0.3">
      <c r="A20" s="227"/>
      <c r="B20" s="226" t="s">
        <v>103</v>
      </c>
      <c r="C20" s="310"/>
      <c r="D20" s="312"/>
      <c r="E20" s="306"/>
      <c r="F20" s="230"/>
      <c r="G20" s="30"/>
      <c r="H20" s="30"/>
      <c r="I20" s="30"/>
      <c r="J20" s="30"/>
    </row>
    <row r="21" spans="1:10" customFormat="1" x14ac:dyDescent="0.3">
      <c r="A21" s="227"/>
      <c r="B21" s="225" t="s">
        <v>112</v>
      </c>
      <c r="C21" s="309"/>
      <c r="D21" s="311" t="s">
        <v>42</v>
      </c>
      <c r="E21" s="305"/>
      <c r="F21" s="230"/>
      <c r="G21" s="30"/>
      <c r="H21" s="30"/>
      <c r="I21" s="30"/>
      <c r="J21" s="30"/>
    </row>
    <row r="22" spans="1:10" customFormat="1" x14ac:dyDescent="0.3">
      <c r="A22" s="227"/>
      <c r="B22" s="226" t="s">
        <v>104</v>
      </c>
      <c r="C22" s="310"/>
      <c r="D22" s="312"/>
      <c r="E22" s="306"/>
      <c r="F22" s="230"/>
      <c r="G22" s="30"/>
      <c r="H22" s="30"/>
      <c r="I22" s="30"/>
      <c r="J22" s="30"/>
    </row>
    <row r="23" spans="1:10" customFormat="1" x14ac:dyDescent="0.3">
      <c r="A23" s="227"/>
      <c r="B23" s="49"/>
      <c r="C23" s="50"/>
      <c r="D23" s="224"/>
      <c r="E23" s="224"/>
      <c r="F23" s="230"/>
      <c r="G23" s="30"/>
      <c r="H23" s="30"/>
      <c r="I23" s="30"/>
      <c r="J23" s="30"/>
    </row>
    <row r="24" spans="1:10" customFormat="1" x14ac:dyDescent="0.3">
      <c r="A24" s="227"/>
      <c r="B24" s="234" t="s">
        <v>113</v>
      </c>
      <c r="C24" s="231" t="s">
        <v>124</v>
      </c>
      <c r="D24" s="232"/>
      <c r="E24" s="235"/>
      <c r="F24" s="230"/>
      <c r="G24" s="30"/>
      <c r="H24" s="30"/>
      <c r="I24" s="30"/>
      <c r="J24" s="30"/>
    </row>
    <row r="25" spans="1:10" customFormat="1" x14ac:dyDescent="0.3">
      <c r="A25" s="227"/>
      <c r="B25" s="234" t="s">
        <v>114</v>
      </c>
      <c r="C25" s="231" t="s">
        <v>154</v>
      </c>
      <c r="D25" s="232"/>
      <c r="E25" s="235"/>
      <c r="F25" s="230"/>
      <c r="G25" s="30"/>
      <c r="H25" s="30"/>
      <c r="I25" s="30"/>
      <c r="J25" s="30"/>
    </row>
    <row r="26" spans="1:10" customFormat="1" x14ac:dyDescent="0.3">
      <c r="A26" s="227"/>
      <c r="B26" s="49"/>
      <c r="C26" s="50"/>
      <c r="D26" s="50"/>
      <c r="E26" s="224"/>
    </row>
    <row r="27" spans="1:10" customFormat="1" x14ac:dyDescent="0.3">
      <c r="A27" s="227"/>
      <c r="B27" s="91" t="s">
        <v>115</v>
      </c>
      <c r="C27" s="233" t="s">
        <v>41</v>
      </c>
      <c r="D27" s="233"/>
      <c r="E27" s="236"/>
    </row>
    <row r="28" spans="1:10" customFormat="1" x14ac:dyDescent="0.3">
      <c r="A28" s="227"/>
      <c r="B28" s="91" t="s">
        <v>116</v>
      </c>
      <c r="C28" s="233" t="s">
        <v>41</v>
      </c>
      <c r="D28" s="233"/>
      <c r="E28" s="237"/>
    </row>
    <row r="29" spans="1:10" x14ac:dyDescent="0.3">
      <c r="B29" s="29"/>
      <c r="C29" s="29"/>
      <c r="D29" s="29"/>
      <c r="E29" s="29"/>
    </row>
    <row r="30" spans="1:10" x14ac:dyDescent="0.3">
      <c r="B30" s="95" t="s">
        <v>105</v>
      </c>
      <c r="C30" s="112" t="s">
        <v>41</v>
      </c>
      <c r="D30" s="109"/>
      <c r="E30" s="97"/>
    </row>
    <row r="31" spans="1:10" x14ac:dyDescent="0.3">
      <c r="B31" s="95" t="s">
        <v>43</v>
      </c>
      <c r="C31" s="112"/>
      <c r="D31" s="109" t="s">
        <v>42</v>
      </c>
      <c r="E31" s="97"/>
    </row>
    <row r="32" spans="1:10" x14ac:dyDescent="0.3">
      <c r="B32" s="96"/>
      <c r="C32" s="113"/>
      <c r="D32" s="57"/>
      <c r="E32" s="113"/>
    </row>
    <row r="33" spans="2:5" x14ac:dyDescent="0.3">
      <c r="B33" s="95" t="s">
        <v>106</v>
      </c>
      <c r="C33" s="112"/>
      <c r="D33" s="109" t="s">
        <v>42</v>
      </c>
      <c r="E33" s="97"/>
    </row>
    <row r="34" spans="2:5" x14ac:dyDescent="0.3">
      <c r="B34" s="95" t="s">
        <v>44</v>
      </c>
      <c r="C34" s="112"/>
      <c r="D34" s="109" t="s">
        <v>42</v>
      </c>
      <c r="E34" s="97"/>
    </row>
    <row r="35" spans="2:5" s="47" customFormat="1" ht="13.95" customHeight="1" x14ac:dyDescent="0.3">
      <c r="B35" s="37"/>
      <c r="C35" s="29"/>
      <c r="D35" s="30"/>
      <c r="E35" s="29"/>
    </row>
    <row r="36" spans="2:5" s="47" customFormat="1" ht="13.95" customHeight="1" x14ac:dyDescent="0.3">
      <c r="B36" s="88" t="s">
        <v>22</v>
      </c>
      <c r="C36" s="31"/>
      <c r="D36" s="89"/>
      <c r="E36" s="90"/>
    </row>
    <row r="37" spans="2:5" s="47" customFormat="1" x14ac:dyDescent="0.3">
      <c r="B37" s="91"/>
      <c r="C37" s="49"/>
      <c r="D37" s="50"/>
      <c r="E37" s="93"/>
    </row>
    <row r="38" spans="2:5" s="47" customFormat="1" x14ac:dyDescent="0.3">
      <c r="B38" s="91" t="s">
        <v>45</v>
      </c>
      <c r="C38" s="49"/>
      <c r="D38" s="50" t="s">
        <v>42</v>
      </c>
      <c r="E38" s="93"/>
    </row>
    <row r="39" spans="2:5" s="47" customFormat="1" x14ac:dyDescent="0.3">
      <c r="B39" s="91" t="s">
        <v>46</v>
      </c>
      <c r="C39" s="49" t="s">
        <v>41</v>
      </c>
      <c r="D39" s="50"/>
      <c r="E39" s="93"/>
    </row>
    <row r="40" spans="2:5" s="47" customFormat="1" x14ac:dyDescent="0.3">
      <c r="B40" s="91" t="s">
        <v>47</v>
      </c>
      <c r="C40" s="49" t="s">
        <v>41</v>
      </c>
      <c r="D40" s="50"/>
      <c r="E40" s="93"/>
    </row>
    <row r="41" spans="2:5" s="47" customFormat="1" x14ac:dyDescent="0.3">
      <c r="B41" s="91" t="s">
        <v>48</v>
      </c>
      <c r="C41" s="49" t="s">
        <v>41</v>
      </c>
      <c r="D41" s="50"/>
      <c r="E41" s="93"/>
    </row>
    <row r="42" spans="2:5" s="47" customFormat="1" x14ac:dyDescent="0.3">
      <c r="B42" s="91" t="s">
        <v>89</v>
      </c>
      <c r="C42" s="49" t="s">
        <v>41</v>
      </c>
      <c r="D42" s="50"/>
      <c r="E42" s="98"/>
    </row>
    <row r="43" spans="2:5" s="47" customFormat="1" x14ac:dyDescent="0.3">
      <c r="B43" s="91"/>
      <c r="C43" s="49"/>
      <c r="D43" s="50"/>
      <c r="E43" s="98"/>
    </row>
    <row r="44" spans="2:5" s="47" customFormat="1" x14ac:dyDescent="0.3">
      <c r="B44" s="91" t="s">
        <v>49</v>
      </c>
      <c r="C44" s="49"/>
      <c r="D44" s="50" t="s">
        <v>42</v>
      </c>
      <c r="E44" s="98"/>
    </row>
    <row r="45" spans="2:5" x14ac:dyDescent="0.3">
      <c r="B45" s="91" t="s">
        <v>90</v>
      </c>
      <c r="C45" s="49" t="s">
        <v>41</v>
      </c>
      <c r="D45" s="50"/>
      <c r="E45" s="98"/>
    </row>
    <row r="46" spans="2:5" s="47" customFormat="1" x14ac:dyDescent="0.3">
      <c r="B46" s="91" t="s">
        <v>92</v>
      </c>
      <c r="C46" s="49" t="s">
        <v>41</v>
      </c>
      <c r="D46" s="50"/>
      <c r="E46" s="92" t="s">
        <v>91</v>
      </c>
    </row>
    <row r="47" spans="2:5" s="47" customFormat="1" x14ac:dyDescent="0.3">
      <c r="B47" s="99"/>
      <c r="C47" s="52"/>
      <c r="D47" s="100"/>
      <c r="E47" s="37"/>
    </row>
    <row r="48" spans="2:5" s="47" customFormat="1" x14ac:dyDescent="0.3">
      <c r="B48" s="101"/>
      <c r="C48" s="52"/>
      <c r="D48" s="53"/>
      <c r="E48" s="102"/>
    </row>
    <row r="49" spans="2:5" s="47" customFormat="1" ht="16.2" customHeight="1" x14ac:dyDescent="0.3">
      <c r="B49" s="313" t="s">
        <v>159</v>
      </c>
      <c r="C49" s="59"/>
      <c r="D49" s="55"/>
      <c r="E49" s="115"/>
    </row>
    <row r="50" spans="2:5" s="47" customFormat="1" x14ac:dyDescent="0.3">
      <c r="B50" s="114"/>
      <c r="C50" s="59"/>
      <c r="D50" s="55"/>
      <c r="E50" s="115"/>
    </row>
    <row r="51" spans="2:5" s="47" customFormat="1" x14ac:dyDescent="0.3">
      <c r="B51" s="114"/>
      <c r="C51" s="59"/>
      <c r="D51" s="55"/>
      <c r="E51" s="115"/>
    </row>
    <row r="52" spans="2:5" x14ac:dyDescent="0.3">
      <c r="B52" s="103"/>
      <c r="C52" s="94"/>
      <c r="D52" s="58"/>
      <c r="E52" s="104"/>
    </row>
    <row r="53" spans="2:5" x14ac:dyDescent="0.3">
      <c r="B53" s="101" t="s">
        <v>73</v>
      </c>
      <c r="C53" s="52"/>
      <c r="D53" s="53"/>
      <c r="E53" s="102"/>
    </row>
    <row r="54" spans="2:5" x14ac:dyDescent="0.3">
      <c r="C54" s="59"/>
      <c r="D54" s="55"/>
      <c r="E54" s="115"/>
    </row>
    <row r="55" spans="2:5" x14ac:dyDescent="0.3">
      <c r="B55" s="282" t="s">
        <v>158</v>
      </c>
      <c r="C55" s="59"/>
      <c r="D55" s="55"/>
      <c r="E55" s="115"/>
    </row>
    <row r="56" spans="2:5" x14ac:dyDescent="0.3">
      <c r="B56" s="114"/>
      <c r="C56" s="59"/>
      <c r="D56" s="55"/>
      <c r="E56" s="115"/>
    </row>
    <row r="57" spans="2:5" x14ac:dyDescent="0.3">
      <c r="B57" s="107"/>
      <c r="C57" s="57"/>
      <c r="D57" s="57"/>
      <c r="E57" s="105"/>
    </row>
    <row r="59" spans="2:5" ht="15.6" x14ac:dyDescent="0.3">
      <c r="B59" s="88" t="s">
        <v>96</v>
      </c>
      <c r="C59" s="31"/>
      <c r="D59" s="89"/>
      <c r="E59" s="90"/>
    </row>
    <row r="60" spans="2:5" x14ac:dyDescent="0.3">
      <c r="B60" s="95"/>
      <c r="C60" s="112"/>
      <c r="D60" s="109"/>
      <c r="E60" s="106" t="s">
        <v>93</v>
      </c>
    </row>
    <row r="61" spans="2:5" x14ac:dyDescent="0.3">
      <c r="B61" s="95" t="s">
        <v>94</v>
      </c>
      <c r="C61" s="112" t="s">
        <v>41</v>
      </c>
      <c r="D61" s="109"/>
      <c r="E61" s="106" t="s">
        <v>93</v>
      </c>
    </row>
    <row r="62" spans="2:5" x14ac:dyDescent="0.3">
      <c r="B62" s="95" t="s">
        <v>95</v>
      </c>
      <c r="C62" s="112" t="s">
        <v>41</v>
      </c>
      <c r="D62" s="109"/>
      <c r="E62" s="106" t="s">
        <v>93</v>
      </c>
    </row>
    <row r="63" spans="2:5" x14ac:dyDescent="0.3">
      <c r="B63" s="95" t="s">
        <v>99</v>
      </c>
      <c r="C63" s="112" t="s">
        <v>41</v>
      </c>
      <c r="D63" s="109"/>
      <c r="E63" s="97"/>
    </row>
    <row r="64" spans="2:5" x14ac:dyDescent="0.3">
      <c r="B64" s="95" t="s">
        <v>100</v>
      </c>
      <c r="C64" s="112" t="s">
        <v>41</v>
      </c>
      <c r="D64" s="109"/>
      <c r="E64" s="97"/>
    </row>
    <row r="65" spans="2:5" s="48" customFormat="1" x14ac:dyDescent="0.25">
      <c r="B65" s="95" t="s">
        <v>97</v>
      </c>
      <c r="C65" s="112" t="s">
        <v>42</v>
      </c>
      <c r="D65" s="109"/>
      <c r="E65" s="97"/>
    </row>
    <row r="66" spans="2:5" s="48" customFormat="1" x14ac:dyDescent="0.25">
      <c r="B66" s="95" t="s">
        <v>98</v>
      </c>
      <c r="C66" s="112"/>
      <c r="D66" s="109" t="s">
        <v>42</v>
      </c>
      <c r="E66" s="97"/>
    </row>
    <row r="67" spans="2:5" s="48" customFormat="1" x14ac:dyDescent="0.25">
      <c r="B67" s="95" t="s">
        <v>50</v>
      </c>
      <c r="C67" s="112"/>
      <c r="D67" s="109" t="s">
        <v>42</v>
      </c>
      <c r="E67" s="97"/>
    </row>
    <row r="68" spans="2:5" s="48" customFormat="1" x14ac:dyDescent="0.25">
      <c r="B68" s="270" t="s">
        <v>52</v>
      </c>
      <c r="C68" s="271" t="s">
        <v>51</v>
      </c>
      <c r="D68" s="272"/>
      <c r="E68" s="102"/>
    </row>
    <row r="69" spans="2:5" s="48" customFormat="1" x14ac:dyDescent="0.25">
      <c r="B69" s="273" t="s">
        <v>53</v>
      </c>
      <c r="C69" s="274" t="s">
        <v>41</v>
      </c>
      <c r="D69" s="275"/>
      <c r="E69" s="115"/>
    </row>
    <row r="70" spans="2:5" x14ac:dyDescent="0.3">
      <c r="B70" s="273" t="s">
        <v>54</v>
      </c>
      <c r="C70" s="274" t="s">
        <v>41</v>
      </c>
      <c r="D70" s="275"/>
      <c r="E70" s="115"/>
    </row>
    <row r="71" spans="2:5" x14ac:dyDescent="0.3">
      <c r="B71" s="273" t="s">
        <v>55</v>
      </c>
      <c r="C71" s="274"/>
      <c r="D71" s="275" t="s">
        <v>42</v>
      </c>
      <c r="E71" s="115"/>
    </row>
    <row r="72" spans="2:5" x14ac:dyDescent="0.3">
      <c r="B72" s="276" t="s">
        <v>56</v>
      </c>
      <c r="C72" s="277"/>
      <c r="D72" s="278" t="s">
        <v>42</v>
      </c>
      <c r="E72" s="104"/>
    </row>
    <row r="73" spans="2:5" x14ac:dyDescent="0.3">
      <c r="B73" s="270" t="s">
        <v>57</v>
      </c>
      <c r="C73" s="279"/>
      <c r="D73" s="280"/>
      <c r="E73" s="102"/>
    </row>
    <row r="74" spans="2:5" x14ac:dyDescent="0.3">
      <c r="B74" s="276" t="s">
        <v>58</v>
      </c>
      <c r="C74" s="281" t="s">
        <v>125</v>
      </c>
      <c r="D74" s="278"/>
      <c r="E74" s="104"/>
    </row>
    <row r="75" spans="2:5" x14ac:dyDescent="0.3">
      <c r="B75" s="59"/>
      <c r="C75" s="54"/>
      <c r="D75" s="108"/>
      <c r="E75" s="37"/>
    </row>
    <row r="76" spans="2:5" ht="15.6" x14ac:dyDescent="0.3">
      <c r="B76" s="88" t="s">
        <v>23</v>
      </c>
      <c r="C76" s="31"/>
      <c r="D76" s="89"/>
      <c r="E76" s="90"/>
    </row>
    <row r="77" spans="2:5" s="48" customFormat="1" x14ac:dyDescent="0.25">
      <c r="B77" s="95" t="s">
        <v>24</v>
      </c>
      <c r="C77" s="116" t="s">
        <v>41</v>
      </c>
      <c r="D77" s="109"/>
      <c r="E77" s="97"/>
    </row>
    <row r="79" spans="2:5" ht="15.6" x14ac:dyDescent="0.3">
      <c r="B79" s="88" t="s">
        <v>25</v>
      </c>
      <c r="C79" s="31"/>
      <c r="D79" s="89"/>
      <c r="E79" s="90"/>
    </row>
    <row r="80" spans="2:5" s="48" customFormat="1" x14ac:dyDescent="0.25">
      <c r="B80" s="95" t="s">
        <v>101</v>
      </c>
      <c r="C80" s="116" t="s">
        <v>41</v>
      </c>
      <c r="D80" s="109"/>
      <c r="E80" s="97"/>
    </row>
    <row r="81" spans="2:5" s="48" customFormat="1" x14ac:dyDescent="0.25">
      <c r="B81" s="95" t="s">
        <v>59</v>
      </c>
      <c r="C81" s="116" t="s">
        <v>41</v>
      </c>
      <c r="D81" s="109"/>
      <c r="E81" s="97"/>
    </row>
    <row r="82" spans="2:5" s="48" customFormat="1" x14ac:dyDescent="0.25">
      <c r="B82" s="95" t="s">
        <v>60</v>
      </c>
      <c r="C82" s="116" t="s">
        <v>41</v>
      </c>
      <c r="D82" s="109"/>
      <c r="E82" s="97"/>
    </row>
    <row r="83" spans="2:5" s="48" customFormat="1" x14ac:dyDescent="0.25">
      <c r="B83" s="95" t="s">
        <v>61</v>
      </c>
      <c r="C83" s="116" t="s">
        <v>41</v>
      </c>
      <c r="D83" s="109"/>
      <c r="E83" s="97"/>
    </row>
    <row r="84" spans="2:5" s="48" customFormat="1" x14ac:dyDescent="0.25">
      <c r="B84" s="95" t="s">
        <v>62</v>
      </c>
      <c r="C84" s="116" t="s">
        <v>41</v>
      </c>
      <c r="D84" s="109"/>
      <c r="E84" s="97"/>
    </row>
    <row r="85" spans="2:5" s="48" customFormat="1" x14ac:dyDescent="0.25">
      <c r="B85" s="95" t="s">
        <v>63</v>
      </c>
      <c r="C85" s="116" t="s">
        <v>41</v>
      </c>
      <c r="D85" s="109"/>
      <c r="E85" s="97"/>
    </row>
    <row r="87" spans="2:5" x14ac:dyDescent="0.3">
      <c r="B87" s="118" t="s">
        <v>64</v>
      </c>
      <c r="C87" s="53"/>
      <c r="D87" s="53"/>
      <c r="E87" s="100"/>
    </row>
    <row r="88" spans="2:5" s="48" customFormat="1" x14ac:dyDescent="0.25">
      <c r="B88" s="95" t="s">
        <v>65</v>
      </c>
      <c r="C88" s="109"/>
      <c r="D88" s="109" t="s">
        <v>42</v>
      </c>
      <c r="E88" s="110"/>
    </row>
    <row r="89" spans="2:5" s="48" customFormat="1" x14ac:dyDescent="0.25">
      <c r="B89" s="95" t="s">
        <v>66</v>
      </c>
      <c r="C89" s="109"/>
      <c r="D89" s="109" t="s">
        <v>42</v>
      </c>
      <c r="E89" s="110"/>
    </row>
    <row r="90" spans="2:5" s="48" customFormat="1" x14ac:dyDescent="0.25">
      <c r="B90" s="95"/>
      <c r="C90" s="109"/>
      <c r="D90" s="109"/>
      <c r="E90" s="110"/>
    </row>
    <row r="91" spans="2:5" s="48" customFormat="1" x14ac:dyDescent="0.25">
      <c r="B91" s="95" t="s">
        <v>117</v>
      </c>
      <c r="C91" s="109" t="s">
        <v>41</v>
      </c>
      <c r="D91" s="109"/>
      <c r="E91" s="110"/>
    </row>
    <row r="92" spans="2:5" s="48" customFormat="1" x14ac:dyDescent="0.25">
      <c r="B92" s="95" t="s">
        <v>67</v>
      </c>
      <c r="C92" s="109" t="s">
        <v>41</v>
      </c>
      <c r="D92" s="109"/>
      <c r="E92" s="110"/>
    </row>
    <row r="93" spans="2:5" x14ac:dyDescent="0.3">
      <c r="C93" s="38"/>
    </row>
    <row r="95" spans="2:5" ht="15.6" x14ac:dyDescent="0.3">
      <c r="B95" s="221"/>
      <c r="C95" s="31" t="s">
        <v>68</v>
      </c>
      <c r="D95" s="89"/>
      <c r="E95" s="90"/>
    </row>
    <row r="96" spans="2:5" x14ac:dyDescent="0.3">
      <c r="B96" s="222"/>
      <c r="C96" s="35" t="s">
        <v>26</v>
      </c>
      <c r="D96" s="33"/>
      <c r="E96" s="32"/>
    </row>
    <row r="97" spans="2:5" s="48" customFormat="1" x14ac:dyDescent="0.25">
      <c r="B97" s="95" t="s">
        <v>155</v>
      </c>
      <c r="C97" s="116"/>
      <c r="D97" s="109" t="s">
        <v>42</v>
      </c>
      <c r="E97" s="97"/>
    </row>
    <row r="98" spans="2:5" s="48" customFormat="1" x14ac:dyDescent="0.25">
      <c r="B98" s="95" t="s">
        <v>156</v>
      </c>
      <c r="C98" s="116" t="s">
        <v>41</v>
      </c>
      <c r="D98" s="109"/>
      <c r="E98" s="97"/>
    </row>
    <row r="99" spans="2:5" s="48" customFormat="1" x14ac:dyDescent="0.25">
      <c r="B99" s="95" t="s">
        <v>157</v>
      </c>
      <c r="C99" s="116" t="s">
        <v>41</v>
      </c>
      <c r="D99" s="109"/>
      <c r="E99" s="97"/>
    </row>
    <row r="100" spans="2:5" s="48" customFormat="1" x14ac:dyDescent="0.25">
      <c r="B100" s="118" t="s">
        <v>69</v>
      </c>
      <c r="C100" s="117"/>
      <c r="D100" s="56"/>
      <c r="E100" s="102"/>
    </row>
    <row r="101" spans="2:5" s="48" customFormat="1" x14ac:dyDescent="0.25">
      <c r="B101" s="96"/>
      <c r="C101" s="62"/>
      <c r="D101" s="30"/>
      <c r="E101" s="115"/>
    </row>
    <row r="102" spans="2:5" s="48" customFormat="1" x14ac:dyDescent="0.25">
      <c r="B102" s="107"/>
      <c r="C102" s="119"/>
      <c r="D102" s="57"/>
      <c r="E102" s="104"/>
    </row>
    <row r="112" spans="2:5" x14ac:dyDescent="0.25">
      <c r="B112" s="223"/>
      <c r="C112" s="48"/>
      <c r="D112" s="48"/>
      <c r="E112" s="48"/>
    </row>
    <row r="113" spans="2:5" x14ac:dyDescent="0.25">
      <c r="B113" s="223"/>
      <c r="C113" s="48"/>
      <c r="D113" s="48"/>
      <c r="E113" s="48"/>
    </row>
    <row r="114" spans="2:5" x14ac:dyDescent="0.25">
      <c r="B114" s="223"/>
      <c r="C114" s="48"/>
      <c r="D114" s="48"/>
      <c r="E114" s="48"/>
    </row>
    <row r="115" spans="2:5" x14ac:dyDescent="0.25">
      <c r="B115" s="223"/>
      <c r="C115" s="48"/>
      <c r="D115" s="48"/>
      <c r="E115" s="48"/>
    </row>
    <row r="116" spans="2:5" x14ac:dyDescent="0.25">
      <c r="B116" s="223"/>
      <c r="C116" s="48"/>
      <c r="D116" s="48"/>
      <c r="E116" s="48"/>
    </row>
    <row r="117" spans="2:5" x14ac:dyDescent="0.25">
      <c r="B117" s="223"/>
      <c r="C117" s="48"/>
      <c r="D117" s="48"/>
      <c r="E117" s="48"/>
    </row>
    <row r="118" spans="2:5" x14ac:dyDescent="0.25">
      <c r="B118" s="223"/>
      <c r="C118" s="48"/>
      <c r="D118" s="48"/>
      <c r="E118" s="48"/>
    </row>
  </sheetData>
  <mergeCells count="15">
    <mergeCell ref="E21:E22"/>
    <mergeCell ref="B1:E1"/>
    <mergeCell ref="B2:E2"/>
    <mergeCell ref="B3:E3"/>
    <mergeCell ref="C14:C15"/>
    <mergeCell ref="D14:D15"/>
    <mergeCell ref="E14:E15"/>
    <mergeCell ref="C16:C17"/>
    <mergeCell ref="D16:D17"/>
    <mergeCell ref="E16:E17"/>
    <mergeCell ref="C19:C20"/>
    <mergeCell ref="D19:D20"/>
    <mergeCell ref="E19:E20"/>
    <mergeCell ref="C21:C22"/>
    <mergeCell ref="D21:D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in="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6C8383-65CF-4939-A41D-185CAF33A205}"/>
</file>

<file path=customXml/itemProps2.xml><?xml version="1.0" encoding="utf-8"?>
<ds:datastoreItem xmlns:ds="http://schemas.openxmlformats.org/officeDocument/2006/customXml" ds:itemID="{55E000F5-11D0-4EFD-B9FE-5E0ED7CB113A}"/>
</file>

<file path=customXml/itemProps3.xml><?xml version="1.0" encoding="utf-8"?>
<ds:datastoreItem xmlns:ds="http://schemas.openxmlformats.org/officeDocument/2006/customXml" ds:itemID="{D9C2ABCA-329D-4F30-ACBE-D3539EF3F60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MCC avec UE</vt:lpstr>
      <vt:lpstr>RGP M</vt:lpstr>
      <vt:lpstr>'MCC avec UE'!Impression_des_titres</vt:lpstr>
      <vt:lpstr>'MCC avec UE'!Zone_d_impression</vt:lpstr>
      <vt:lpstr>'RGP M'!Zone_d_impression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2019-04-07T20:42:21Z</cp:lastPrinted>
  <dcterms:created xsi:type="dcterms:W3CDTF">2015-06-03T10:56:36Z</dcterms:created>
  <dcterms:modified xsi:type="dcterms:W3CDTF">2024-07-05T11:00:54Z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